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robyn\Downloads\"/>
    </mc:Choice>
  </mc:AlternateContent>
  <xr:revisionPtr revIDLastSave="0" documentId="13_ncr:1_{7EAC0F7A-30A1-47BE-B50C-81CE10B50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ecklist" sheetId="1" r:id="rId1"/>
  </sheets>
  <definedNames>
    <definedName name="FYI_ClientEmail">"FYI_ClientEmail"</definedName>
    <definedName name="FYI_ClientMobile">"FYI_ClientMobile"</definedName>
    <definedName name="FYI_ClientName">"FYI_ ClientName"</definedName>
    <definedName name="FYI_ClientPhone">"FYI_ClientPhone"</definedName>
    <definedName name="FYI_ClientPostalAddress">"FYI_ClientPostalAddress"</definedName>
    <definedName name="FYI_ClientPostalCity">"FYI_ClientPostalCity"</definedName>
    <definedName name="FYI_ClientPostalCountry">"FYI_ClientPostalCountry"</definedName>
    <definedName name="FYI_ClientPostalPostcode">"FYI_ClientPostalPostcode"</definedName>
    <definedName name="FYI_ClientPostalRegion">"FYI_ClientPostalRegion"</definedName>
    <definedName name="FYI_ClientStreetAddress">"FYI_ClientStreetAddress"</definedName>
    <definedName name="FYI_ClientStreetCity">"FYI_ClientStreetCity"</definedName>
    <definedName name="FYI_ClientStreetCountry">"FYI_ClientStreetCountry"</definedName>
    <definedName name="FYI_ClientStreetPostcode">"FYI_ClientStreetPostcode"</definedName>
    <definedName name="FYI_ClientStreetRegion">"FYI_ClientStreetRegion"</definedName>
  </definedName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5" i="1"/>
  <c r="C24" i="1"/>
  <c r="C22" i="1"/>
  <c r="C21" i="1"/>
  <c r="C20" i="1"/>
  <c r="C19" i="1"/>
  <c r="C17" i="1"/>
  <c r="C16" i="1"/>
  <c r="C15" i="1"/>
  <c r="C14" i="1"/>
  <c r="C10" i="1"/>
</calcChain>
</file>

<file path=xl/sharedStrings.xml><?xml version="1.0" encoding="utf-8"?>
<sst xmlns="http://schemas.openxmlformats.org/spreadsheetml/2006/main" count="67" uniqueCount="31">
  <si>
    <t> </t>
  </si>
  <si>
    <t>Year End Checklist</t>
  </si>
  <si>
    <t>Have any of your business contact details changed in the last 12 months?</t>
  </si>
  <si>
    <t>Please Select</t>
  </si>
  <si>
    <t>Please advise on the following:</t>
  </si>
  <si>
    <t>Where you mark Yes, please upload the documentation if it cannot be accessed from your Xero file</t>
  </si>
  <si>
    <t>Do you need to provide Bank Statements up to and including 30 June?</t>
  </si>
  <si>
    <t>Do you need to provide Loan Statements up to and including 30 June?</t>
  </si>
  <si>
    <t>Do you need to provide Credit Card Statements up to and including 30 June?</t>
  </si>
  <si>
    <t>Do you need to provide Lease / hire purchase / chattell mortgate agreements for any new agreements, paid out or refinanced during the financial year?</t>
  </si>
  <si>
    <t>Do you have a Bank Reconciliation Statement as at 30 June?</t>
  </si>
  <si>
    <t>Do you have a Trade Debtors Report as at 30 June?</t>
  </si>
  <si>
    <t>Do you have a Trade Creditors Report as at 30 June?</t>
  </si>
  <si>
    <t>What is the value of Stock on Hand or WIP as at 30 June?</t>
  </si>
  <si>
    <t>Please select</t>
  </si>
  <si>
    <t xml:space="preserve">   If Stock on Hand, advise basis of calculation</t>
  </si>
  <si>
    <t>Do you have any income and expenses for investments and rental property?</t>
  </si>
  <si>
    <t>Did you purchase any Investments or Property during the financial year?</t>
  </si>
  <si>
    <t>Did you sell or dispose of any Investments or Property during the financial year?</t>
  </si>
  <si>
    <t>Did you purchase, sell or trade in Assets during the financial year?</t>
  </si>
  <si>
    <t>Has the June quarter superannuation contributions (for your employees) cleared your bank account?</t>
  </si>
  <si>
    <t>Address Details - Postal</t>
  </si>
  <si>
    <t>Address Details - Street</t>
  </si>
  <si>
    <t>General Contact Details</t>
  </si>
  <si>
    <t>Preferred Mobile Phone:</t>
  </si>
  <si>
    <t>Preferred Phone: </t>
  </si>
  <si>
    <t>State:</t>
  </si>
  <si>
    <t>Address:</t>
  </si>
  <si>
    <t>City:</t>
  </si>
  <si>
    <t>PostCode:</t>
  </si>
  <si>
    <t>Preferred Email: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</si>
</sst>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0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8"/>
      <color theme="3"/>
      <name val="Calibri Light"/>
      <scheme val="maj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006100"/>
      <name val="Calibri"/>
      <scheme val="minor"/>
    </font>
    <font>
      <sz val="11"/>
      <color rgb="FF9C0006"/>
      <name val="Calibri"/>
      <scheme val="minor"/>
    </font>
    <font>
      <sz val="11"/>
      <color rgb="FF9C5700"/>
      <name val="Calibri"/>
      <scheme val="minor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rgb="FFFF0000"/>
      <name val="Calibri"/>
      <scheme val="minor"/>
    </font>
    <font>
      <i/>
      <sz val="11"/>
      <color rgb="FF7F7F7F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000000"/>
      <name val="Tahoma"/>
    </font>
    <font>
      <sz val="11"/>
      <color theme="1"/>
      <name val="Tahoma"/>
    </font>
    <font>
      <sz val="20"/>
      <color rgb="FF404040"/>
      <name val="Tahoma"/>
    </font>
    <font>
      <sz val="20"/>
      <color rgb="FFFFFFFF"/>
      <name val="Tahoma"/>
    </font>
    <font>
      <sz val="10"/>
      <color theme="1"/>
      <name val="Tahoma"/>
    </font>
    <font>
      <b/>
      <sz val="10"/>
      <color theme="1"/>
      <name val="Tahoma"/>
    </font>
    <font>
      <sz val="10"/>
      <color rgb="FF414141"/>
      <name val="Tahoma"/>
    </font>
    <font>
      <i/>
      <sz val="10"/>
      <color theme="1"/>
      <name val="Tahoma"/>
    </font>
    <font>
      <b/>
      <sz val="14"/>
      <color rgb="FF414141"/>
      <name val="Tahoma"/>
    </font>
    <font>
      <sz val="10"/>
      <color rgb="FF414141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4A8424"/>
        <bgColor rgb="FF000000"/>
      </patternFill>
    </fill>
    <fill>
      <patternFill patternType="solid">
        <fgColor rgb="FFDAF7C6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33" borderId="0" xfId="0" applyFont="1" applyFill="1"/>
    <xf numFmtId="0" fontId="19" fillId="0" borderId="0" xfId="0" applyFont="1"/>
    <xf numFmtId="0" fontId="22" fillId="0" borderId="0" xfId="0" applyFont="1"/>
    <xf numFmtId="0" fontId="25" fillId="0" borderId="0" xfId="0" applyFont="1"/>
    <xf numFmtId="0" fontId="24" fillId="0" borderId="0" xfId="0" applyFont="1"/>
    <xf numFmtId="0" fontId="19" fillId="35" borderId="0" xfId="0" applyFont="1" applyFill="1"/>
    <xf numFmtId="0" fontId="26" fillId="35" borderId="0" xfId="0" applyFont="1" applyFill="1"/>
    <xf numFmtId="164" fontId="25" fillId="0" borderId="0" xfId="0" applyNumberFormat="1" applyFont="1" applyAlignment="1">
      <alignment horizontal="left"/>
    </xf>
    <xf numFmtId="0" fontId="20" fillId="33" borderId="0" xfId="0" applyFont="1" applyFill="1" applyAlignment="1">
      <alignment wrapText="1"/>
    </xf>
    <xf numFmtId="0" fontId="21" fillId="34" borderId="10" xfId="0" applyFont="1" applyFill="1" applyBorder="1" applyAlignment="1">
      <alignment wrapText="1"/>
    </xf>
    <xf numFmtId="0" fontId="21" fillId="34" borderId="11" xfId="0" applyFont="1" applyFill="1" applyBorder="1" applyAlignment="1">
      <alignment wrapText="1"/>
    </xf>
    <xf numFmtId="0" fontId="23" fillId="35" borderId="0" xfId="0" applyFont="1" applyFill="1" applyAlignment="1">
      <alignment horizontal="left" indent="4"/>
    </xf>
    <xf numFmtId="0" fontId="27" fillId="0" borderId="0" xfId="0" applyFont="1"/>
    <xf numFmtId="0" fontId="25" fillId="36" borderId="0" xfId="0" applyFont="1" applyFill="1" applyAlignment="1">
      <alignment horizontal="left" indent="3"/>
    </xf>
    <xf numFmtId="0" fontId="24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8" fillId="36" borderId="0" xfId="0" applyFont="1" applyFill="1" applyAlignment="1">
      <alignment horizontal="left" indent="4"/>
    </xf>
    <xf numFmtId="0" fontId="2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DAF7C6"/>
      <color rgb="FF9ED4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0</xdr:row>
      <xdr:rowOff>19050</xdr:rowOff>
    </xdr:from>
    <xdr:to>
      <xdr:col>2</xdr:col>
      <xdr:colOff>1428750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0C57C6-3E9D-46D6-B861-716D8ACB6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19050"/>
          <a:ext cx="97155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7" zoomScaleNormal="100" zoomScaleSheetLayoutView="100" workbookViewId="0">
      <selection activeCell="A19" sqref="A19:A22"/>
    </sheetView>
  </sheetViews>
  <sheetFormatPr defaultRowHeight="14.25" x14ac:dyDescent="0.2"/>
  <cols>
    <col min="1" max="1" width="18.140625" style="2" customWidth="1"/>
    <col min="2" max="2" width="21.140625" style="2" bestFit="1" customWidth="1"/>
    <col min="3" max="3" width="139.28515625" style="2" customWidth="1"/>
    <col min="4" max="16384" width="9.140625" style="2"/>
  </cols>
  <sheetData>
    <row r="1" spans="1:3" x14ac:dyDescent="0.2">
      <c r="A1" s="1" t="s">
        <v>0</v>
      </c>
      <c r="B1" s="1"/>
      <c r="C1" s="1" t="s">
        <v>0</v>
      </c>
    </row>
    <row r="2" spans="1:3" x14ac:dyDescent="0.2">
      <c r="A2" s="1" t="s">
        <v>0</v>
      </c>
      <c r="B2" s="1"/>
      <c r="C2" s="1" t="s">
        <v>0</v>
      </c>
    </row>
    <row r="3" spans="1:3" x14ac:dyDescent="0.2">
      <c r="A3" s="1" t="s">
        <v>0</v>
      </c>
      <c r="B3" s="1"/>
      <c r="C3" s="1" t="s">
        <v>0</v>
      </c>
    </row>
    <row r="4" spans="1:3" x14ac:dyDescent="0.2">
      <c r="A4" s="1" t="s">
        <v>0</v>
      </c>
      <c r="B4" s="1"/>
      <c r="C4" s="1" t="s">
        <v>0</v>
      </c>
    </row>
    <row r="5" spans="1:3" x14ac:dyDescent="0.2">
      <c r="A5" s="1" t="s">
        <v>0</v>
      </c>
      <c r="B5" s="1"/>
      <c r="C5" s="1" t="s">
        <v>0</v>
      </c>
    </row>
    <row r="6" spans="1:3" ht="25.5" x14ac:dyDescent="0.35">
      <c r="A6" s="9" t="s">
        <v>0</v>
      </c>
      <c r="B6" s="9"/>
      <c r="C6" s="9"/>
    </row>
    <row r="7" spans="1:3" x14ac:dyDescent="0.2">
      <c r="A7" s="10" t="s">
        <v>1</v>
      </c>
      <c r="B7" s="10"/>
      <c r="C7" s="10"/>
    </row>
    <row r="8" spans="1:3" x14ac:dyDescent="0.2">
      <c r="A8" s="11"/>
      <c r="B8" s="11"/>
      <c r="C8" s="11"/>
    </row>
    <row r="10" spans="1:3" ht="18" x14ac:dyDescent="0.25">
      <c r="A10" s="6"/>
      <c r="B10" s="6"/>
      <c r="C10" s="7" t="str">
        <f>FYI_ClientName</f>
        <v>FYI_ ClientName</v>
      </c>
    </row>
    <row r="11" spans="1:3" ht="15.75" customHeight="1" x14ac:dyDescent="0.2">
      <c r="A11" s="3"/>
      <c r="B11" s="3"/>
      <c r="C11" s="3"/>
    </row>
    <row r="12" spans="1:3" ht="15.75" customHeight="1" x14ac:dyDescent="0.2">
      <c r="A12" s="12" t="s">
        <v>2</v>
      </c>
      <c r="B12" s="12"/>
      <c r="C12" s="12"/>
    </row>
    <row r="13" spans="1:3" s="18" customFormat="1" ht="15.75" customHeight="1" x14ac:dyDescent="0.2">
      <c r="A13" s="17" t="s">
        <v>21</v>
      </c>
      <c r="B13" s="17"/>
      <c r="C13" s="17"/>
    </row>
    <row r="14" spans="1:3" ht="15.75" customHeight="1" x14ac:dyDescent="0.2">
      <c r="A14" s="4" t="s">
        <v>3</v>
      </c>
      <c r="B14" s="13" t="s">
        <v>27</v>
      </c>
      <c r="C14" s="5" t="str">
        <f>FYI_ClientPostalAddress</f>
        <v>FYI_ClientPostalAddress</v>
      </c>
    </row>
    <row r="15" spans="1:3" ht="15.75" customHeight="1" x14ac:dyDescent="0.2">
      <c r="A15" s="4" t="s">
        <v>3</v>
      </c>
      <c r="B15" s="13" t="s">
        <v>28</v>
      </c>
      <c r="C15" s="5" t="str">
        <f>FYI_ClientPostalCity</f>
        <v>FYI_ClientPostalCity</v>
      </c>
    </row>
    <row r="16" spans="1:3" ht="15.75" customHeight="1" x14ac:dyDescent="0.2">
      <c r="A16" s="4" t="s">
        <v>3</v>
      </c>
      <c r="B16" s="13" t="s">
        <v>26</v>
      </c>
      <c r="C16" s="5" t="str">
        <f>FYI_ClientPostalRegion</f>
        <v>FYI_ClientPostalRegion</v>
      </c>
    </row>
    <row r="17" spans="1:3" ht="15.75" customHeight="1" x14ac:dyDescent="0.2">
      <c r="A17" s="4" t="s">
        <v>3</v>
      </c>
      <c r="B17" s="13" t="s">
        <v>29</v>
      </c>
      <c r="C17" s="5" t="str">
        <f>FYI_ClientPostalPostcode</f>
        <v>FYI_ClientPostalPostcode</v>
      </c>
    </row>
    <row r="18" spans="1:3" s="18" customFormat="1" ht="15.75" customHeight="1" x14ac:dyDescent="0.2">
      <c r="A18" s="17" t="s">
        <v>22</v>
      </c>
      <c r="B18" s="17"/>
      <c r="C18" s="17"/>
    </row>
    <row r="19" spans="1:3" ht="15.75" customHeight="1" x14ac:dyDescent="0.2">
      <c r="A19" s="4" t="s">
        <v>3</v>
      </c>
      <c r="B19" s="13" t="s">
        <v>27</v>
      </c>
      <c r="C19" s="5" t="str">
        <f>FYI_ClientStreetAddress</f>
        <v>FYI_ClientStreetAddress</v>
      </c>
    </row>
    <row r="20" spans="1:3" ht="15.75" customHeight="1" x14ac:dyDescent="0.2">
      <c r="A20" s="4" t="s">
        <v>3</v>
      </c>
      <c r="B20" s="13" t="s">
        <v>28</v>
      </c>
      <c r="C20" s="5" t="str">
        <f>FYI_ClientStreetCity</f>
        <v>FYI_ClientStreetCity</v>
      </c>
    </row>
    <row r="21" spans="1:3" ht="15.75" customHeight="1" x14ac:dyDescent="0.2">
      <c r="A21" s="4" t="s">
        <v>3</v>
      </c>
      <c r="B21" s="13" t="s">
        <v>26</v>
      </c>
      <c r="C21" s="5" t="str">
        <f>FYI_ClientStreetRegion</f>
        <v>FYI_ClientStreetRegion</v>
      </c>
    </row>
    <row r="22" spans="1:3" ht="15.75" customHeight="1" x14ac:dyDescent="0.2">
      <c r="A22" s="4" t="s">
        <v>3</v>
      </c>
      <c r="B22" s="13" t="s">
        <v>29</v>
      </c>
      <c r="C22" s="5" t="str">
        <f>FYI_ClientStreetPostcode</f>
        <v>FYI_ClientStreetPostcode</v>
      </c>
    </row>
    <row r="23" spans="1:3" s="18" customFormat="1" ht="15.75" customHeight="1" x14ac:dyDescent="0.2">
      <c r="A23" s="17" t="s">
        <v>23</v>
      </c>
      <c r="B23" s="17"/>
      <c r="C23" s="17"/>
    </row>
    <row r="24" spans="1:3" ht="15.75" customHeight="1" x14ac:dyDescent="0.2">
      <c r="A24" s="4" t="s">
        <v>3</v>
      </c>
      <c r="B24" s="13" t="s">
        <v>24</v>
      </c>
      <c r="C24" s="5" t="str">
        <f>FYI_ClientMobile</f>
        <v>FYI_ClientMobile</v>
      </c>
    </row>
    <row r="25" spans="1:3" ht="15.75" customHeight="1" x14ac:dyDescent="0.2">
      <c r="A25" s="4" t="s">
        <v>3</v>
      </c>
      <c r="B25" s="13" t="s">
        <v>25</v>
      </c>
      <c r="C25" s="5" t="str">
        <f>FYI_ClientPhone</f>
        <v>FYI_ClientPhone</v>
      </c>
    </row>
    <row r="26" spans="1:3" ht="15.75" customHeight="1" x14ac:dyDescent="0.2">
      <c r="A26" s="4" t="s">
        <v>3</v>
      </c>
      <c r="B26" s="13" t="s">
        <v>30</v>
      </c>
      <c r="C26" s="5" t="str">
        <f>FYI_ClientEmail</f>
        <v>FYI_ClientEmail</v>
      </c>
    </row>
    <row r="27" spans="1:3" ht="15.75" customHeight="1" x14ac:dyDescent="0.2">
      <c r="A27" s="3"/>
      <c r="B27" s="5"/>
      <c r="C27" s="3"/>
    </row>
    <row r="28" spans="1:3" ht="15.75" customHeight="1" x14ac:dyDescent="0.2">
      <c r="A28" s="12" t="s">
        <v>4</v>
      </c>
      <c r="B28" s="12"/>
      <c r="C28" s="12"/>
    </row>
    <row r="29" spans="1:3" ht="15.75" customHeight="1" x14ac:dyDescent="0.2">
      <c r="A29" s="14" t="s">
        <v>5</v>
      </c>
      <c r="B29" s="14"/>
      <c r="C29" s="14"/>
    </row>
    <row r="30" spans="1:3" ht="15.75" customHeight="1" x14ac:dyDescent="0.2">
      <c r="A30" s="4" t="s">
        <v>3</v>
      </c>
      <c r="B30" s="15" t="s">
        <v>6</v>
      </c>
      <c r="C30" s="15"/>
    </row>
    <row r="31" spans="1:3" ht="15.75" customHeight="1" x14ac:dyDescent="0.2">
      <c r="A31" s="4" t="s">
        <v>3</v>
      </c>
      <c r="B31" s="15" t="s">
        <v>7</v>
      </c>
      <c r="C31" s="15"/>
    </row>
    <row r="32" spans="1:3" ht="15.75" customHeight="1" x14ac:dyDescent="0.2">
      <c r="A32" s="4" t="s">
        <v>3</v>
      </c>
      <c r="B32" s="15" t="s">
        <v>8</v>
      </c>
      <c r="C32" s="15"/>
    </row>
    <row r="33" spans="1:3" ht="15.75" customHeight="1" x14ac:dyDescent="0.2">
      <c r="A33" s="4" t="s">
        <v>3</v>
      </c>
      <c r="B33" s="15" t="s">
        <v>9</v>
      </c>
      <c r="C33" s="15"/>
    </row>
    <row r="34" spans="1:3" ht="15.75" customHeight="1" x14ac:dyDescent="0.2">
      <c r="A34" s="4" t="s">
        <v>3</v>
      </c>
      <c r="B34" s="15" t="s">
        <v>10</v>
      </c>
      <c r="C34" s="15"/>
    </row>
    <row r="35" spans="1:3" ht="15.75" customHeight="1" x14ac:dyDescent="0.2">
      <c r="A35" s="4" t="s">
        <v>3</v>
      </c>
      <c r="B35" s="15" t="s">
        <v>11</v>
      </c>
      <c r="C35" s="15"/>
    </row>
    <row r="36" spans="1:3" ht="15.75" customHeight="1" x14ac:dyDescent="0.2">
      <c r="A36" s="4" t="s">
        <v>3</v>
      </c>
      <c r="B36" s="15" t="s">
        <v>12</v>
      </c>
      <c r="C36" s="15"/>
    </row>
    <row r="37" spans="1:3" ht="15.75" customHeight="1" x14ac:dyDescent="0.2">
      <c r="A37" s="8">
        <v>0</v>
      </c>
      <c r="B37" s="15" t="s">
        <v>13</v>
      </c>
      <c r="C37" s="15"/>
    </row>
    <row r="38" spans="1:3" ht="15.75" customHeight="1" x14ac:dyDescent="0.2">
      <c r="A38" s="4" t="s">
        <v>14</v>
      </c>
      <c r="B38" s="16" t="s">
        <v>15</v>
      </c>
      <c r="C38" s="16"/>
    </row>
    <row r="39" spans="1:3" ht="15.75" customHeight="1" x14ac:dyDescent="0.2">
      <c r="A39" s="4" t="s">
        <v>3</v>
      </c>
      <c r="B39" s="15" t="s">
        <v>16</v>
      </c>
      <c r="C39" s="15"/>
    </row>
    <row r="40" spans="1:3" ht="15.75" customHeight="1" x14ac:dyDescent="0.2">
      <c r="A40" s="4" t="s">
        <v>3</v>
      </c>
      <c r="B40" s="15" t="s">
        <v>17</v>
      </c>
      <c r="C40" s="15"/>
    </row>
    <row r="41" spans="1:3" ht="15.75" customHeight="1" x14ac:dyDescent="0.2">
      <c r="A41" s="4" t="s">
        <v>3</v>
      </c>
      <c r="B41" s="15" t="s">
        <v>18</v>
      </c>
      <c r="C41" s="15"/>
    </row>
    <row r="42" spans="1:3" ht="15.75" customHeight="1" x14ac:dyDescent="0.2">
      <c r="A42" s="4" t="s">
        <v>3</v>
      </c>
      <c r="B42" s="15" t="s">
        <v>19</v>
      </c>
      <c r="C42" s="15"/>
    </row>
    <row r="43" spans="1:3" ht="15.75" customHeight="1" x14ac:dyDescent="0.2">
      <c r="A43" s="4" t="s">
        <v>3</v>
      </c>
      <c r="B43" s="15" t="s">
        <v>20</v>
      </c>
      <c r="C43" s="15"/>
    </row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</sheetData>
  <mergeCells count="19">
    <mergeCell ref="B40:C40"/>
    <mergeCell ref="B41:C41"/>
    <mergeCell ref="B42:C42"/>
    <mergeCell ref="B43:C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A6:C6"/>
    <mergeCell ref="A7:C8"/>
    <mergeCell ref="A12:C12"/>
    <mergeCell ref="A28:C28"/>
    <mergeCell ref="A29:C29"/>
  </mergeCells>
  <dataValidations count="2">
    <dataValidation type="list" allowBlank="1" showInputMessage="1" showErrorMessage="1" sqref="A30:A36 A39:A43 A24:A26 A14:A17 A19:A22" xr:uid="{3B2C392C-21E8-49F3-9AEC-327D1D4E24A3}">
      <formula1>"Please Select,Yes,No"</formula1>
    </dataValidation>
    <dataValidation type="list" allowBlank="1" showInputMessage="1" showErrorMessage="1" sqref="A38" xr:uid="{DBDEE053-D7D3-40A5-82AC-F9D1D9E2957C}">
      <formula1>"Please select,Cost,Market Value,Replacement"</formula1>
    </dataValidation>
  </dataValidation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Robyn Cowe</dc:creator>
  <cp:keywords/>
  <dc:description/>
  <cp:lastModifiedBy>Robyn Cowe</cp:lastModifiedBy>
  <cp:revision/>
  <dcterms:created xsi:type="dcterms:W3CDTF">2021-11-18T04:54:41Z</dcterms:created>
  <dcterms:modified xsi:type="dcterms:W3CDTF">2024-09-19T04:47:35Z</dcterms:modified>
  <cp:category/>
  <cp:contentStatus/>
</cp:coreProperties>
</file>