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byn\Downloads\"/>
    </mc:Choice>
  </mc:AlternateContent>
  <xr:revisionPtr revIDLastSave="0" documentId="13_ncr:1_{324A2C18-13F7-4A1D-B8D2-007A393E10C2}" xr6:coauthVersionLast="47" xr6:coauthVersionMax="47" xr10:uidLastSave="{00000000-0000-0000-0000-000000000000}"/>
  <bookViews>
    <workbookView xWindow="-28920" yWindow="-120" windowWidth="29040" windowHeight="15720" tabRatio="898" xr2:uid="{00000000-000D-0000-FFFF-FFFF00000000}"/>
  </bookViews>
  <sheets>
    <sheet name="Point Sheet" sheetId="26" r:id="rId1"/>
    <sheet name="Queries" sheetId="10" r:id="rId2"/>
    <sheet name="Group Loan Matrix" sheetId="33" r:id="rId3"/>
    <sheet name="Group Tax Estimate" sheetId="34" r:id="rId4"/>
    <sheet name="Tax Timing" sheetId="35" r:id="rId5"/>
    <sheet name="Div 7A Loan (7 Years)" sheetId="36" r:id="rId6"/>
    <sheet name="HP" sheetId="12" r:id="rId7"/>
    <sheet name="Income Tax Reconciliation" sheetId="1" r:id="rId8"/>
    <sheet name="GST Adjustments" sheetId="17" r:id="rId9"/>
    <sheet name="Dividend Income Schedule" sheetId="19" r:id="rId10"/>
    <sheet name="Capital Gain" sheetId="20" r:id="rId11"/>
    <sheet name="Borrowing Costs Schedule" sheetId="31" r:id="rId12"/>
    <sheet name="Blackhole Expenditure" sheetId="32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____PG1" localSheetId="11">#REF!</definedName>
    <definedName name="_________PG1">#REF!</definedName>
    <definedName name="_________PG2" localSheetId="11">#REF!</definedName>
    <definedName name="_________PG2">#REF!</definedName>
    <definedName name="________PG1" localSheetId="11">#REF!</definedName>
    <definedName name="________PG1">#REF!</definedName>
    <definedName name="________PG2" localSheetId="11">#REF!</definedName>
    <definedName name="________PG2">#REF!</definedName>
    <definedName name="_______PG1" localSheetId="11">#REF!</definedName>
    <definedName name="_______PG1">#REF!</definedName>
    <definedName name="_______PG2" localSheetId="11">#REF!</definedName>
    <definedName name="_______PG2">#REF!</definedName>
    <definedName name="______PG1" localSheetId="11">#REF!</definedName>
    <definedName name="______PG1">#REF!</definedName>
    <definedName name="______PG2" localSheetId="11">#REF!</definedName>
    <definedName name="______PG2">#REF!</definedName>
    <definedName name="_____PG1" localSheetId="11">#REF!</definedName>
    <definedName name="_____PG1">#REF!</definedName>
    <definedName name="_____PG2" localSheetId="11">#REF!</definedName>
    <definedName name="_____PG2">#REF!</definedName>
    <definedName name="____PG1" localSheetId="11">#REF!</definedName>
    <definedName name="____PG1">#REF!</definedName>
    <definedName name="____PG2" localSheetId="11">#REF!</definedName>
    <definedName name="____PG2">#REF!</definedName>
    <definedName name="___PG1" localSheetId="11">#REF!</definedName>
    <definedName name="___PG1">#REF!</definedName>
    <definedName name="___PG2" localSheetId="11">#REF!</definedName>
    <definedName name="___PG2">#REF!</definedName>
    <definedName name="__PG1" localSheetId="11">#REF!</definedName>
    <definedName name="__PG1">#REF!</definedName>
    <definedName name="__PG2" localSheetId="11">#REF!</definedName>
    <definedName name="__PG2">#REF!</definedName>
    <definedName name="_1" localSheetId="11">#REF!</definedName>
    <definedName name="_1">#REF!</definedName>
    <definedName name="_PG1" localSheetId="11">#REF!</definedName>
    <definedName name="_PG1">#REF!</definedName>
    <definedName name="_PG2" localSheetId="11">#REF!</definedName>
    <definedName name="_PG2">#REF!</definedName>
    <definedName name="Account">'[1]Chart of Acc''s - for reference'!$A$2:$B$81</definedName>
    <definedName name="ACCSREC" localSheetId="12">[2]LEADSCHEDULE!$A$1:$IV$65536</definedName>
    <definedName name="ACCSREC" localSheetId="11">[2]LEADSCHEDULE!$A$1:$IV$65536</definedName>
    <definedName name="ACCSREC">[3]LEADSCHEDULE!$A$1:$IV$65536</definedName>
    <definedName name="ADMINCASH">[4]AP_WEAK!$A$1:$F$70</definedName>
    <definedName name="ADMINCREC">[4]AP_STRONG!$A$1:$F$72</definedName>
    <definedName name="BUDGETS">[5]BUDGETS!$A$2:$A$60</definedName>
    <definedName name="CASHFIXASS">[4]AP_WEAK!$A$71:$F$114</definedName>
    <definedName name="CASHPAYMTS">[4]AP_STRONG!$A$73:$F$114</definedName>
    <definedName name="clientprovidedfiles">#REF!</definedName>
    <definedName name="Cost_Centre">'[1]Chart of Acc''s - for reference'!$E$2:$I$81</definedName>
    <definedName name="crap">'[6]AK15 Audit Plan &amp; approach'!#REF!</definedName>
    <definedName name="DEPSCHEDULETAX" localSheetId="12">'[7]Audit Plan &amp; approach'!#REF!</definedName>
    <definedName name="DEPSCHEDULETAX" localSheetId="11">'[7]Audit Plan &amp; approach'!#REF!</definedName>
    <definedName name="DEPSCHEDULETAX">'[8]Audit Plan &amp; approach'!#REF!</definedName>
    <definedName name="FINANCE">[4]AP_WEAK!$A$164:$F$226</definedName>
    <definedName name="FINANCESTRONG">[4]AP_STRONG!$A$163:$F$221</definedName>
    <definedName name="FINGEN">[4]AP_STRONG!$A$222:$F$259</definedName>
    <definedName name="FINSTGEN">[4]AP_STRONG!$A$471:$F$472</definedName>
    <definedName name="fitb" localSheetId="12">#REF!</definedName>
    <definedName name="fitb" localSheetId="11">#REF!</definedName>
    <definedName name="fitb">#REF!</definedName>
    <definedName name="FIXSALARY">[4]AP_STRONG!$A$115:$F$144</definedName>
    <definedName name="FYI_ClientBalanceMonth">"FYI_ClientBalanceMonth"</definedName>
    <definedName name="FYI_ClientName">"FYI_ClientName"</definedName>
    <definedName name="hEALTH">[9]DATABASE!$A$5:$D$8</definedName>
    <definedName name="index">#REF!</definedName>
    <definedName name="IntCon">[4]icdbase!$A$1:$BH$59</definedName>
    <definedName name="LEADDA">#N/A</definedName>
    <definedName name="NUMBER">[9]DATABASE!#REF!</definedName>
    <definedName name="Period">"1,2,3,4,5,6,7,8,9,10,11,12"</definedName>
    <definedName name="PG1" localSheetId="12">#REF!</definedName>
    <definedName name="PG1" localSheetId="11">#REF!</definedName>
    <definedName name="PG1">#REF!</definedName>
    <definedName name="PG2" localSheetId="12">#REF!</definedName>
    <definedName name="PG2" localSheetId="11">#REF!</definedName>
    <definedName name="PG2">#REF!</definedName>
    <definedName name="portalsummary">#REF!</definedName>
    <definedName name="SALARY">[4]AP_WEAK!$A$115:$F$163</definedName>
    <definedName name="SBE">'[10]Income Tax Reconcilation'!$I$38:$I$39</definedName>
    <definedName name="schedulem">'Income Tax Reconciliation'!$A$1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32" l="1"/>
  <c r="A1" i="31"/>
  <c r="A1" i="20"/>
  <c r="A1" i="19"/>
  <c r="A2" i="17"/>
  <c r="A1" i="1"/>
  <c r="A1" i="12"/>
  <c r="A1" i="36"/>
  <c r="B1" i="35"/>
  <c r="A1" i="34"/>
  <c r="A1" i="33"/>
  <c r="A1" i="10"/>
  <c r="D5" i="26"/>
  <c r="D3" i="26"/>
  <c r="D2" i="26"/>
  <c r="F49" i="1" l="1"/>
  <c r="E15" i="36" l="1"/>
  <c r="D15" i="36"/>
  <c r="F15" i="36" s="1"/>
  <c r="N39" i="35"/>
  <c r="F39" i="35"/>
  <c r="N38" i="35"/>
  <c r="F38" i="35"/>
  <c r="N37" i="35"/>
  <c r="F37" i="35"/>
  <c r="N36" i="35"/>
  <c r="F36" i="35"/>
  <c r="L32" i="35"/>
  <c r="J32" i="35"/>
  <c r="D32" i="35"/>
  <c r="D34" i="35" s="1"/>
  <c r="B32" i="35"/>
  <c r="N30" i="35"/>
  <c r="F30" i="35"/>
  <c r="N29" i="35"/>
  <c r="F29" i="35"/>
  <c r="N28" i="35"/>
  <c r="F28" i="35"/>
  <c r="N27" i="35"/>
  <c r="F27" i="35"/>
  <c r="N26" i="35"/>
  <c r="F26" i="35"/>
  <c r="N25" i="35"/>
  <c r="F25" i="35"/>
  <c r="N24" i="35"/>
  <c r="F24" i="35"/>
  <c r="N23" i="35"/>
  <c r="F23" i="35"/>
  <c r="R15" i="35"/>
  <c r="N15" i="35"/>
  <c r="L15" i="35"/>
  <c r="J15" i="35"/>
  <c r="F15" i="35"/>
  <c r="D15" i="35"/>
  <c r="B15" i="35"/>
  <c r="T13" i="35"/>
  <c r="T11" i="35"/>
  <c r="T15" i="35" s="1"/>
  <c r="K58" i="34"/>
  <c r="K57" i="34"/>
  <c r="K56" i="34"/>
  <c r="K55" i="34"/>
  <c r="K54" i="34"/>
  <c r="K48" i="34"/>
  <c r="K47" i="34"/>
  <c r="K46" i="34"/>
  <c r="K45" i="34"/>
  <c r="K44" i="34"/>
  <c r="K43" i="34"/>
  <c r="K42" i="34"/>
  <c r="K41" i="34"/>
  <c r="J38" i="34"/>
  <c r="K36" i="34"/>
  <c r="K35" i="34"/>
  <c r="K34" i="34"/>
  <c r="K33" i="34"/>
  <c r="K30" i="34"/>
  <c r="K29" i="34"/>
  <c r="K28" i="34"/>
  <c r="K27" i="34"/>
  <c r="K26" i="34"/>
  <c r="K25" i="34"/>
  <c r="K24" i="34"/>
  <c r="K23" i="34"/>
  <c r="I20" i="34"/>
  <c r="I38" i="34" s="1"/>
  <c r="I50" i="34" s="1"/>
  <c r="H20" i="34"/>
  <c r="H38" i="34" s="1"/>
  <c r="H50" i="34" s="1"/>
  <c r="G20" i="34"/>
  <c r="G38" i="34" s="1"/>
  <c r="G50" i="34" s="1"/>
  <c r="F20" i="34"/>
  <c r="F38" i="34" s="1"/>
  <c r="F50" i="34" s="1"/>
  <c r="F52" i="34" s="1"/>
  <c r="F60" i="34" s="1"/>
  <c r="E20" i="34"/>
  <c r="E38" i="34" s="1"/>
  <c r="E50" i="34" s="1"/>
  <c r="E52" i="34" s="1"/>
  <c r="E60" i="34" s="1"/>
  <c r="D20" i="34"/>
  <c r="D38" i="34" s="1"/>
  <c r="D50" i="34" s="1"/>
  <c r="D52" i="34" s="1"/>
  <c r="D60" i="34" s="1"/>
  <c r="C20" i="34"/>
  <c r="C38" i="34" s="1"/>
  <c r="C50" i="34" s="1"/>
  <c r="B20" i="34"/>
  <c r="B38" i="34" s="1"/>
  <c r="B50" i="34" s="1"/>
  <c r="B52" i="34" s="1"/>
  <c r="K19" i="34"/>
  <c r="K18" i="34"/>
  <c r="K17" i="34"/>
  <c r="K16" i="34"/>
  <c r="K15" i="34"/>
  <c r="K14" i="34"/>
  <c r="K13" i="34"/>
  <c r="K12" i="34"/>
  <c r="K11" i="34"/>
  <c r="K10" i="34"/>
  <c r="K9" i="34"/>
  <c r="K8" i="34"/>
  <c r="E45" i="33"/>
  <c r="D45" i="33"/>
  <c r="C45" i="33"/>
  <c r="B45" i="33"/>
  <c r="F44" i="33"/>
  <c r="F43" i="33"/>
  <c r="F42" i="33"/>
  <c r="F39" i="33"/>
  <c r="F38" i="33"/>
  <c r="F37" i="33"/>
  <c r="D32" i="33"/>
  <c r="C32" i="33"/>
  <c r="B32" i="33"/>
  <c r="F31" i="33"/>
  <c r="F30" i="33"/>
  <c r="F29" i="33"/>
  <c r="F26" i="33"/>
  <c r="F25" i="33"/>
  <c r="B24" i="33"/>
  <c r="F24" i="33" s="1"/>
  <c r="D20" i="33"/>
  <c r="C20" i="33"/>
  <c r="B20" i="33"/>
  <c r="F19" i="33"/>
  <c r="F18" i="33"/>
  <c r="F17" i="33"/>
  <c r="F14" i="33"/>
  <c r="F13" i="33"/>
  <c r="F12" i="33"/>
  <c r="G60" i="34" l="1"/>
  <c r="G52" i="34"/>
  <c r="H52" i="34"/>
  <c r="H60" i="34" s="1"/>
  <c r="L34" i="35"/>
  <c r="L41" i="35" s="1"/>
  <c r="P13" i="35" s="1"/>
  <c r="J34" i="35"/>
  <c r="J41" i="35" s="1"/>
  <c r="P11" i="35" s="1"/>
  <c r="P15" i="35" s="1"/>
  <c r="I60" i="34"/>
  <c r="I52" i="34"/>
  <c r="N32" i="35"/>
  <c r="F32" i="33"/>
  <c r="F47" i="33" s="1"/>
  <c r="C52" i="34"/>
  <c r="K52" i="34" s="1"/>
  <c r="B34" i="35"/>
  <c r="F34" i="35" s="1"/>
  <c r="F41" i="35" s="1"/>
  <c r="F20" i="33"/>
  <c r="B47" i="33"/>
  <c r="F32" i="35"/>
  <c r="C47" i="33"/>
  <c r="F45" i="33"/>
  <c r="K20" i="34"/>
  <c r="K38" i="34" s="1"/>
  <c r="K50" i="34" s="1"/>
  <c r="D47" i="33"/>
  <c r="B60" i="34"/>
  <c r="G15" i="36"/>
  <c r="D41" i="35"/>
  <c r="H13" i="35" s="1"/>
  <c r="V13" i="35" l="1"/>
  <c r="C60" i="34"/>
  <c r="N34" i="35"/>
  <c r="N41" i="35" s="1"/>
  <c r="B41" i="35"/>
  <c r="H11" i="35" s="1"/>
  <c r="V11" i="35" s="1"/>
  <c r="V15" i="35" s="1"/>
  <c r="K60" i="34"/>
  <c r="D16" i="36"/>
  <c r="E16" i="36"/>
  <c r="H15" i="35" l="1"/>
  <c r="F16" i="36"/>
  <c r="G16" i="36" l="1"/>
  <c r="D17" i="36" l="1"/>
  <c r="E17" i="36"/>
  <c r="F17" i="36" l="1"/>
  <c r="G17" i="36" l="1"/>
  <c r="D18" i="36" l="1"/>
  <c r="E18" i="36"/>
  <c r="F18" i="36" l="1"/>
  <c r="G18" i="36" l="1"/>
  <c r="D19" i="36" l="1"/>
  <c r="E19" i="36"/>
  <c r="F19" i="36" l="1"/>
  <c r="G19" i="36" l="1"/>
  <c r="D20" i="36" l="1"/>
  <c r="F20" i="36" s="1"/>
  <c r="G20" i="36" s="1"/>
  <c r="E20" i="36"/>
  <c r="D21" i="36" l="1"/>
  <c r="E21" i="36"/>
  <c r="E22" i="36" s="1"/>
  <c r="F21" i="36" l="1"/>
  <c r="D22" i="36"/>
  <c r="F22" i="36" l="1"/>
  <c r="G21" i="36"/>
  <c r="C47" i="32" l="1"/>
  <c r="D46" i="32"/>
  <c r="C46" i="32"/>
  <c r="D42" i="32"/>
  <c r="D41" i="32"/>
  <c r="D40" i="32"/>
  <c r="D39" i="32"/>
  <c r="D38" i="32"/>
  <c r="D29" i="32"/>
  <c r="D28" i="32"/>
  <c r="D27" i="32"/>
  <c r="D26" i="32"/>
  <c r="D25" i="32"/>
  <c r="D16" i="32"/>
  <c r="D53" i="32" s="1"/>
  <c r="D15" i="32"/>
  <c r="D14" i="32"/>
  <c r="D13" i="32"/>
  <c r="D12" i="32"/>
  <c r="D57" i="31"/>
  <c r="D56" i="31"/>
  <c r="D55" i="31"/>
  <c r="D54" i="31"/>
  <c r="D53" i="31"/>
  <c r="D50" i="31"/>
  <c r="D49" i="31"/>
  <c r="D46" i="31"/>
  <c r="D32" i="31"/>
  <c r="D18" i="31"/>
  <c r="D47" i="32" l="1"/>
  <c r="D58" i="31"/>
  <c r="D52" i="32"/>
  <c r="D50" i="32"/>
  <c r="D30" i="32"/>
  <c r="D51" i="32"/>
  <c r="D43" i="32"/>
  <c r="D17" i="32"/>
  <c r="D54" i="32" l="1"/>
  <c r="F51" i="1"/>
  <c r="H65" i="20"/>
  <c r="D65" i="20"/>
  <c r="C65" i="20"/>
  <c r="I62" i="20"/>
  <c r="K62" i="20" s="1"/>
  <c r="N62" i="20" s="1"/>
  <c r="E62" i="20"/>
  <c r="I61" i="20"/>
  <c r="K61" i="20" s="1"/>
  <c r="N61" i="20" s="1"/>
  <c r="E61" i="20"/>
  <c r="K60" i="20"/>
  <c r="N60" i="20" s="1"/>
  <c r="E60" i="20"/>
  <c r="I59" i="20"/>
  <c r="E59" i="20"/>
  <c r="H53" i="20"/>
  <c r="D53" i="20"/>
  <c r="C53" i="20"/>
  <c r="I50" i="20"/>
  <c r="K50" i="20"/>
  <c r="N50" i="20" s="1"/>
  <c r="E50" i="20"/>
  <c r="I49" i="20"/>
  <c r="K49" i="20"/>
  <c r="N49" i="20" s="1"/>
  <c r="E49" i="20"/>
  <c r="K48" i="20"/>
  <c r="N48" i="20" s="1"/>
  <c r="E48" i="20"/>
  <c r="I47" i="20"/>
  <c r="K47" i="20" s="1"/>
  <c r="N47" i="20" s="1"/>
  <c r="E47" i="20"/>
  <c r="H41" i="20"/>
  <c r="D41" i="20"/>
  <c r="C41" i="20"/>
  <c r="K38" i="20"/>
  <c r="N38" i="20" s="1"/>
  <c r="I38" i="20"/>
  <c r="E38" i="20"/>
  <c r="I37" i="20"/>
  <c r="K37" i="20" s="1"/>
  <c r="N37" i="20" s="1"/>
  <c r="E37" i="20"/>
  <c r="K36" i="20"/>
  <c r="N36" i="20" s="1"/>
  <c r="E36" i="20"/>
  <c r="I35" i="20"/>
  <c r="E35" i="20"/>
  <c r="H29" i="20"/>
  <c r="D29" i="20"/>
  <c r="C29" i="20"/>
  <c r="I26" i="20"/>
  <c r="K26" i="20" s="1"/>
  <c r="N26" i="20" s="1"/>
  <c r="E26" i="20"/>
  <c r="I25" i="20"/>
  <c r="K25" i="20" s="1"/>
  <c r="N25" i="20" s="1"/>
  <c r="E25" i="20"/>
  <c r="K24" i="20"/>
  <c r="N24" i="20" s="1"/>
  <c r="E24" i="20"/>
  <c r="I23" i="20"/>
  <c r="E23" i="20"/>
  <c r="H17" i="20"/>
  <c r="D17" i="20"/>
  <c r="C17" i="20"/>
  <c r="I14" i="20"/>
  <c r="K14" i="20" s="1"/>
  <c r="N14" i="20" s="1"/>
  <c r="E14" i="20"/>
  <c r="I13" i="20"/>
  <c r="K13" i="20" s="1"/>
  <c r="E13" i="20"/>
  <c r="K12" i="20"/>
  <c r="N12" i="20" s="1"/>
  <c r="E12" i="20"/>
  <c r="I11" i="20"/>
  <c r="E11" i="20"/>
  <c r="N73" i="19"/>
  <c r="I71" i="19"/>
  <c r="H71" i="19"/>
  <c r="G71" i="19"/>
  <c r="F71" i="19"/>
  <c r="M69" i="19"/>
  <c r="M68" i="19"/>
  <c r="L68" i="19"/>
  <c r="M67" i="19"/>
  <c r="L67" i="19"/>
  <c r="I65" i="19"/>
  <c r="H65" i="19"/>
  <c r="G65" i="19"/>
  <c r="F65" i="19"/>
  <c r="M63" i="19"/>
  <c r="M62" i="19"/>
  <c r="L62" i="19"/>
  <c r="M61" i="19"/>
  <c r="L61" i="19"/>
  <c r="I59" i="19"/>
  <c r="H59" i="19"/>
  <c r="G59" i="19"/>
  <c r="F59" i="19"/>
  <c r="M57" i="19"/>
  <c r="M56" i="19"/>
  <c r="L56" i="19"/>
  <c r="M55" i="19"/>
  <c r="L55" i="19"/>
  <c r="I53" i="19"/>
  <c r="H53" i="19"/>
  <c r="G53" i="19"/>
  <c r="F53" i="19"/>
  <c r="M51" i="19"/>
  <c r="M50" i="19"/>
  <c r="L50" i="19"/>
  <c r="M49" i="19"/>
  <c r="L49" i="19"/>
  <c r="I47" i="19"/>
  <c r="H47" i="19"/>
  <c r="G47" i="19"/>
  <c r="F47" i="19"/>
  <c r="M45" i="19"/>
  <c r="M44" i="19"/>
  <c r="L44" i="19"/>
  <c r="M43" i="19"/>
  <c r="L43" i="19"/>
  <c r="I41" i="19"/>
  <c r="H41" i="19"/>
  <c r="G41" i="19"/>
  <c r="F41" i="19"/>
  <c r="M39" i="19"/>
  <c r="M38" i="19"/>
  <c r="L38" i="19"/>
  <c r="M37" i="19"/>
  <c r="L37" i="19"/>
  <c r="I35" i="19"/>
  <c r="H35" i="19"/>
  <c r="G35" i="19"/>
  <c r="F35" i="19"/>
  <c r="M33" i="19"/>
  <c r="M32" i="19"/>
  <c r="L32" i="19"/>
  <c r="M31" i="19"/>
  <c r="L31" i="19"/>
  <c r="I29" i="19"/>
  <c r="H29" i="19"/>
  <c r="G29" i="19"/>
  <c r="F29" i="19"/>
  <c r="M27" i="19"/>
  <c r="M26" i="19"/>
  <c r="L26" i="19"/>
  <c r="M25" i="19"/>
  <c r="L25" i="19"/>
  <c r="I23" i="19"/>
  <c r="H23" i="19"/>
  <c r="G23" i="19"/>
  <c r="F23" i="19"/>
  <c r="M21" i="19"/>
  <c r="M20" i="19"/>
  <c r="L20" i="19"/>
  <c r="M19" i="19"/>
  <c r="L19" i="19"/>
  <c r="I17" i="19"/>
  <c r="H17" i="19"/>
  <c r="H73" i="19"/>
  <c r="G17" i="19"/>
  <c r="F17" i="19"/>
  <c r="F73" i="19" s="1"/>
  <c r="M15" i="19"/>
  <c r="M14" i="19"/>
  <c r="L14" i="19"/>
  <c r="M13" i="19"/>
  <c r="L13" i="19"/>
  <c r="F19" i="1"/>
  <c r="F25" i="1"/>
  <c r="B18" i="17"/>
  <c r="C18" i="17"/>
  <c r="B33" i="17"/>
  <c r="C33" i="17"/>
  <c r="K8" i="12"/>
  <c r="K12" i="12" s="1"/>
  <c r="L8" i="12"/>
  <c r="K9" i="12"/>
  <c r="L9" i="12"/>
  <c r="K10" i="12"/>
  <c r="L10" i="12"/>
  <c r="C12" i="12"/>
  <c r="E12" i="12"/>
  <c r="F12" i="12"/>
  <c r="H12" i="12"/>
  <c r="I12" i="12"/>
  <c r="A17" i="12"/>
  <c r="G17" i="12"/>
  <c r="A18" i="12"/>
  <c r="G18" i="12"/>
  <c r="A19" i="12"/>
  <c r="G19" i="12"/>
  <c r="F69" i="1"/>
  <c r="F71" i="1"/>
  <c r="F10" i="1"/>
  <c r="F27" i="1" s="1"/>
  <c r="F31" i="1" s="1"/>
  <c r="F59" i="1"/>
  <c r="F61" i="1" s="1"/>
  <c r="F44" i="1"/>
  <c r="D44" i="1"/>
  <c r="C44" i="1"/>
  <c r="K11" i="20"/>
  <c r="N11" i="20" s="1"/>
  <c r="K35" i="20"/>
  <c r="N35" i="20" s="1"/>
  <c r="L12" i="12" l="1"/>
  <c r="I41" i="20"/>
  <c r="G73" i="19"/>
  <c r="I73" i="19"/>
  <c r="B37" i="17"/>
  <c r="C37" i="17" s="1"/>
  <c r="I53" i="20"/>
  <c r="I29" i="20"/>
  <c r="I17" i="20"/>
  <c r="K23" i="20"/>
  <c r="K29" i="20" s="1"/>
  <c r="I65" i="20"/>
  <c r="N13" i="20"/>
  <c r="N17" i="20" s="1"/>
  <c r="K17" i="20"/>
  <c r="N41" i="20"/>
  <c r="N53" i="20"/>
  <c r="K41" i="20"/>
  <c r="N23" i="20"/>
  <c r="N29" i="20" s="1"/>
  <c r="K53" i="20"/>
  <c r="K59" i="20"/>
  <c r="N59" i="20" l="1"/>
  <c r="N65" i="20" s="1"/>
  <c r="N68" i="20" s="1"/>
  <c r="K65" i="20"/>
  <c r="K68" i="20" s="1"/>
</calcChain>
</file>

<file path=xl/sharedStrings.xml><?xml version="1.0" encoding="utf-8"?>
<sst xmlns="http://schemas.openxmlformats.org/spreadsheetml/2006/main" count="473" uniqueCount="250">
  <si>
    <t>POINT SHEET</t>
  </si>
  <si>
    <t>Client:</t>
  </si>
  <si>
    <t>Balance Date:</t>
  </si>
  <si>
    <t>Initials:</t>
  </si>
  <si>
    <t>Date:</t>
  </si>
  <si>
    <t>Description of Points:</t>
  </si>
  <si>
    <t>W/P Ref.</t>
  </si>
  <si>
    <t>Point</t>
  </si>
  <si>
    <t>Action &amp; W/P Ref.</t>
  </si>
  <si>
    <t>By &amp; Date</t>
  </si>
  <si>
    <t>QUERY SHEET</t>
  </si>
  <si>
    <t>YEAR ENDED:</t>
  </si>
  <si>
    <t>No</t>
  </si>
  <si>
    <t>Query</t>
  </si>
  <si>
    <t>Answer</t>
  </si>
  <si>
    <t>Clrd</t>
  </si>
  <si>
    <t xml:space="preserve">Loan Account Matrix </t>
  </si>
  <si>
    <t>As at 30th June &lt;xxxx&gt;</t>
  </si>
  <si>
    <t xml:space="preserve">&lt;Trust/Company&gt; </t>
  </si>
  <si>
    <t>Total</t>
  </si>
  <si>
    <t xml:space="preserve">Inter-Entity </t>
  </si>
  <si>
    <t>Unpaid Beneficiary Entitlements/Distributions</t>
  </si>
  <si>
    <t>Unpaid Beneficiary Distributions</t>
  </si>
  <si>
    <t>Unpaid Trust Entitlements</t>
  </si>
  <si>
    <t>Loans</t>
  </si>
  <si>
    <t>Division 7A Loan Agreements</t>
  </si>
  <si>
    <t>Unsecured Loans</t>
  </si>
  <si>
    <t>Other</t>
  </si>
  <si>
    <t>&lt;Individual&gt;</t>
  </si>
  <si>
    <t>Income Tax Summary</t>
  </si>
  <si>
    <t>For the year ended 30th June, XXXX</t>
  </si>
  <si>
    <t>xxxxxx</t>
  </si>
  <si>
    <t>xxxxx Trust</t>
  </si>
  <si>
    <t>Pty Ltd</t>
  </si>
  <si>
    <t>Income</t>
  </si>
  <si>
    <t>Operating Profit</t>
  </si>
  <si>
    <t>Salary Income</t>
  </si>
  <si>
    <t>Gross Interest</t>
  </si>
  <si>
    <t>Dividends</t>
  </si>
  <si>
    <t>Imputation Credit</t>
  </si>
  <si>
    <t>Mangaed Fund Distributions</t>
  </si>
  <si>
    <t>Net Capital Gain on sale of shares</t>
  </si>
  <si>
    <t>Net Rental Income</t>
  </si>
  <si>
    <t>Distributions - xxxx Group</t>
  </si>
  <si>
    <t>Dividend Income - xxxxx Group</t>
  </si>
  <si>
    <t>Imputation Credits - xxxxx Group</t>
  </si>
  <si>
    <t>Tax Deductions</t>
  </si>
  <si>
    <t>Adjusted Accounting profit</t>
  </si>
  <si>
    <t>Add Back:</t>
  </si>
  <si>
    <t>Depreciation charged in accounts</t>
  </si>
  <si>
    <t>Entertainment</t>
  </si>
  <si>
    <t>Fines &amp; Penalties</t>
  </si>
  <si>
    <t>Legal Fees</t>
  </si>
  <si>
    <t>Travel Expenses</t>
  </si>
  <si>
    <t>Superannuation charged in accounts</t>
  </si>
  <si>
    <t>Profit on Sale of NCA - Tax</t>
  </si>
  <si>
    <t>Loss on Sale of NCA - Accounting</t>
  </si>
  <si>
    <t>Less:</t>
  </si>
  <si>
    <t>Depreciation for tax purposes</t>
  </si>
  <si>
    <t>Superannuation paid</t>
  </si>
  <si>
    <t>Profit on Sale of NCA - Accounting</t>
  </si>
  <si>
    <t>Loss on Sale of NCA - Tax</t>
  </si>
  <si>
    <t>Taxable income before distributions</t>
  </si>
  <si>
    <t>Distribution of Income</t>
  </si>
  <si>
    <t xml:space="preserve">    xxxxxx Trust</t>
  </si>
  <si>
    <t xml:space="preserve">    xxxxxx Pty Ltd</t>
  </si>
  <si>
    <t xml:space="preserve">    &lt;Individual&gt;</t>
  </si>
  <si>
    <t>Taxable Income</t>
  </si>
  <si>
    <t>Tax on Taxable Income</t>
  </si>
  <si>
    <t>Tax Instalments Paid</t>
  </si>
  <si>
    <t>Imputation Credits</t>
  </si>
  <si>
    <t>PAYG Withholding Credits</t>
  </si>
  <si>
    <t>Imputation Credits on group Dividends</t>
  </si>
  <si>
    <t>Medical Rebates</t>
  </si>
  <si>
    <r>
      <t>Tax Payable/</t>
    </r>
    <r>
      <rPr>
        <b/>
        <sz val="10"/>
        <color indexed="10"/>
        <rFont val="Arial"/>
        <family val="2"/>
      </rPr>
      <t xml:space="preserve">(Refundable) </t>
    </r>
    <r>
      <rPr>
        <b/>
        <sz val="10"/>
        <rFont val="Arial"/>
        <family val="2"/>
      </rPr>
      <t>for xxxx</t>
    </r>
  </si>
  <si>
    <t>ESTIMATED TIMING OF TAXATION RELATED PAYMENTS UP TO 30TH JUNE &lt;XXXX&gt;</t>
  </si>
  <si>
    <t>DUE DATE OF PAYMENT</t>
  </si>
  <si>
    <t>Sept</t>
  </si>
  <si>
    <t>Dec</t>
  </si>
  <si>
    <t>March</t>
  </si>
  <si>
    <t>ITR</t>
  </si>
  <si>
    <t>June</t>
  </si>
  <si>
    <t>Financial Year</t>
  </si>
  <si>
    <t>&lt;201x&gt;</t>
  </si>
  <si>
    <t>PAYG</t>
  </si>
  <si>
    <t>Income Tax</t>
  </si>
  <si>
    <t xml:space="preserve">PAYG </t>
  </si>
  <si>
    <t>Payment Date</t>
  </si>
  <si>
    <t>28/10/201X</t>
  </si>
  <si>
    <t>28/02/201X</t>
  </si>
  <si>
    <t>28/04/201X</t>
  </si>
  <si>
    <t>15/05/201X</t>
  </si>
  <si>
    <t>28/07/201X</t>
  </si>
  <si>
    <t>31/03/201X</t>
  </si>
  <si>
    <t>TOTAL</t>
  </si>
  <si>
    <t>&lt;Individual One&gt;</t>
  </si>
  <si>
    <t>&lt;Individual Two&gt;</t>
  </si>
  <si>
    <t>201X Tax Liabilities</t>
  </si>
  <si>
    <t>Estimated 201X Tax Liabilities</t>
  </si>
  <si>
    <t>Gross Wages</t>
  </si>
  <si>
    <t>Other Income</t>
  </si>
  <si>
    <t>Work related M/V Expenses</t>
  </si>
  <si>
    <t>Interest Expenses</t>
  </si>
  <si>
    <t>Other Expenses</t>
  </si>
  <si>
    <t>Superannuation Deduction</t>
  </si>
  <si>
    <t>Assessable Income</t>
  </si>
  <si>
    <t>Tax Inc Medicare Levy</t>
  </si>
  <si>
    <t>PAYG W/H</t>
  </si>
  <si>
    <t>Other Credits</t>
  </si>
  <si>
    <t>PAYG Instal</t>
  </si>
  <si>
    <t>* Based on all shares in personal name now sold</t>
  </si>
  <si>
    <t>Div 7A Loan Repayments Schedule - Excluded Loan 30th June &lt;xxxx&gt;</t>
  </si>
  <si>
    <t xml:space="preserve">Money lent to: </t>
  </si>
  <si>
    <t>&lt;name of borrower&gt;</t>
  </si>
  <si>
    <t>Loan Amount</t>
  </si>
  <si>
    <t>Repayment Schedule</t>
  </si>
  <si>
    <t>No. Of</t>
  </si>
  <si>
    <t>Minimum</t>
  </si>
  <si>
    <t>Years</t>
  </si>
  <si>
    <t>Interest Rate</t>
  </si>
  <si>
    <t>Year</t>
  </si>
  <si>
    <t>Payment</t>
  </si>
  <si>
    <t>Interest</t>
  </si>
  <si>
    <t>Principal</t>
  </si>
  <si>
    <t>Balance</t>
  </si>
  <si>
    <t>2019/2020</t>
  </si>
  <si>
    <t>2020/2021</t>
  </si>
  <si>
    <t>2021/2022</t>
  </si>
  <si>
    <t>2022/2023</t>
  </si>
  <si>
    <t>2023/2024</t>
  </si>
  <si>
    <t>2024/2025</t>
  </si>
  <si>
    <t>2025/2026</t>
  </si>
  <si>
    <t>* Interest subject to change after year 1</t>
  </si>
  <si>
    <t>Summary of Hire Purchase Liability</t>
  </si>
  <si>
    <t>Year ended 30th June &lt;XXXX&gt;</t>
  </si>
  <si>
    <t>&lt;xxxx&gt;</t>
  </si>
  <si>
    <t>Current</t>
  </si>
  <si>
    <t>Non- Current</t>
  </si>
  <si>
    <t>Asset</t>
  </si>
  <si>
    <t>Charges</t>
  </si>
  <si>
    <t>Liability</t>
  </si>
  <si>
    <t>XXXX</t>
  </si>
  <si>
    <t>GST Credits</t>
  </si>
  <si>
    <t>Op Balance</t>
  </si>
  <si>
    <t>200X Amount</t>
  </si>
  <si>
    <t>Cl Balance</t>
  </si>
  <si>
    <t xml:space="preserve">Income Tax Reconciliation </t>
  </si>
  <si>
    <t>for the year ended 30th June, &lt;xxxx&gt;</t>
  </si>
  <si>
    <t>Calculation of Taxable Income</t>
  </si>
  <si>
    <t>Net Profit/(Loss) for Accounting Purposes</t>
  </si>
  <si>
    <r>
      <t>Add:</t>
    </r>
    <r>
      <rPr>
        <sz val="12"/>
        <rFont val="Arial"/>
        <family val="2"/>
      </rPr>
      <t xml:space="preserve"> Capital Losses</t>
    </r>
  </si>
  <si>
    <t>Adjusted Profit/(Loss) for Accounting Purposes</t>
  </si>
  <si>
    <t>Adjustments for Income Tax</t>
  </si>
  <si>
    <t>Add:</t>
  </si>
  <si>
    <t>Net Profit/(Loss) for Income Tax Purposes prior to offset of prior year losses</t>
  </si>
  <si>
    <r>
      <t>Less:</t>
    </r>
    <r>
      <rPr>
        <sz val="12"/>
        <rFont val="Arial"/>
        <family val="2"/>
      </rPr>
      <t xml:space="preserve"> Prior year losses carried forward</t>
    </r>
  </si>
  <si>
    <t>Net Profit/(Loss) for Income Tax Purposes</t>
  </si>
  <si>
    <t>Accounting</t>
  </si>
  <si>
    <t xml:space="preserve">Imputation </t>
  </si>
  <si>
    <t>Purposes</t>
  </si>
  <si>
    <t>Credits</t>
  </si>
  <si>
    <t>Retained in &lt;Name of Trust&gt;</t>
  </si>
  <si>
    <t>&lt;Beneficiary Name&gt;</t>
  </si>
  <si>
    <t>Total Distributions</t>
  </si>
  <si>
    <t>Provision for Income Tax per Financial Accounts</t>
  </si>
  <si>
    <t>Income Tax Payable/(Refundable)</t>
  </si>
  <si>
    <t>Calculation of Capital Losses to be carried forward</t>
  </si>
  <si>
    <t>Total Capital Losses carried forward from &lt;xxxx&gt;</t>
  </si>
  <si>
    <t>Current Year Capital Gains</t>
  </si>
  <si>
    <t>Current Year Capital Losses</t>
  </si>
  <si>
    <t>Capital Losses to Carry Forward to &lt;xxxx&gt;</t>
  </si>
  <si>
    <t>Carried forward Income Tax Losses</t>
  </si>
  <si>
    <t>Year Ended 30th June &lt;XXXX&gt;</t>
  </si>
  <si>
    <t>Carry Forward Income Tax Losses to &lt;year&gt;</t>
  </si>
  <si>
    <t>1A</t>
  </si>
  <si>
    <t>1B</t>
  </si>
  <si>
    <t>G1</t>
  </si>
  <si>
    <t>GST Adjustments for the year ended 30th June &lt;XXXX&gt;</t>
  </si>
  <si>
    <t>Sales - GST Collected</t>
  </si>
  <si>
    <t>Details</t>
  </si>
  <si>
    <t>Sales</t>
  </si>
  <si>
    <t>Collected</t>
  </si>
  <si>
    <r>
      <t>Total Amounts to be added/</t>
    </r>
    <r>
      <rPr>
        <b/>
        <sz val="12"/>
        <color indexed="10"/>
        <rFont val="Arial"/>
        <family val="2"/>
      </rPr>
      <t>(reduced)</t>
    </r>
    <r>
      <rPr>
        <b/>
        <sz val="12"/>
        <rFont val="Arial"/>
        <family val="2"/>
      </rPr>
      <t xml:space="preserve"> to items on your next BAS</t>
    </r>
  </si>
  <si>
    <t>Item Number</t>
  </si>
  <si>
    <t>Expenses - GST Paid</t>
  </si>
  <si>
    <t>Purchases</t>
  </si>
  <si>
    <t>Paid</t>
  </si>
  <si>
    <t>G10</t>
  </si>
  <si>
    <t>Total GST Adjustments for the year:</t>
  </si>
  <si>
    <t>Dividend Income Statement for the Year Ended 30 June &lt;XXXX&gt;</t>
  </si>
  <si>
    <t>Prepared By:</t>
  </si>
  <si>
    <t>Date of preparation:</t>
  </si>
  <si>
    <t>Dividend Reinvestment</t>
  </si>
  <si>
    <t>Security</t>
  </si>
  <si>
    <t>No of Shares Brought Fwd</t>
  </si>
  <si>
    <t>Date</t>
  </si>
  <si>
    <t>% of Holding</t>
  </si>
  <si>
    <t>Unfranked</t>
  </si>
  <si>
    <t>Franked</t>
  </si>
  <si>
    <t>Imputed Credit</t>
  </si>
  <si>
    <t>TFNs Deducted</t>
  </si>
  <si>
    <t>Price Per Share</t>
  </si>
  <si>
    <t>No of Shares Alotted</t>
  </si>
  <si>
    <t>Total Value of Shares</t>
  </si>
  <si>
    <t>No of Shares Carried Fwd</t>
  </si>
  <si>
    <t>Surplus DRP Funds Carried Fwd</t>
  </si>
  <si>
    <t>CAPITAL GAIN SCHEDULE</t>
  </si>
  <si>
    <t>Entity:</t>
  </si>
  <si>
    <t>Prepared by:</t>
  </si>
  <si>
    <t>For the Year Ended 30th June &lt;XXXX&gt;</t>
  </si>
  <si>
    <t>&lt;SECURITY NAME&gt;</t>
  </si>
  <si>
    <t>ACQUISITION</t>
  </si>
  <si>
    <t>DISPOSAL</t>
  </si>
  <si>
    <t>Acquisition Date</t>
  </si>
  <si>
    <t>Type</t>
  </si>
  <si>
    <t>No of Shares</t>
  </si>
  <si>
    <t>Purchase Price</t>
  </si>
  <si>
    <t>Cost per Share</t>
  </si>
  <si>
    <t>Disposal Date</t>
  </si>
  <si>
    <t>Sale Price</t>
  </si>
  <si>
    <r>
      <t>Total Gain/</t>
    </r>
    <r>
      <rPr>
        <b/>
        <sz val="10"/>
        <color indexed="10"/>
        <rFont val="Arial"/>
        <family val="2"/>
      </rPr>
      <t>(Loss)</t>
    </r>
  </si>
  <si>
    <t>(Discount Allowed?)</t>
  </si>
  <si>
    <r>
      <t>Net Gain/</t>
    </r>
    <r>
      <rPr>
        <b/>
        <sz val="10"/>
        <color indexed="10"/>
        <rFont val="Arial"/>
        <family val="2"/>
      </rPr>
      <t>(Loss)</t>
    </r>
  </si>
  <si>
    <r>
      <t>TOTAL GAIN/</t>
    </r>
    <r>
      <rPr>
        <b/>
        <sz val="12"/>
        <color indexed="10"/>
        <rFont val="Arial"/>
        <family val="2"/>
      </rPr>
      <t>(LOSS)</t>
    </r>
  </si>
  <si>
    <t>BORROWING COSTS SCHEDULE</t>
  </si>
  <si>
    <t xml:space="preserve">Year: </t>
  </si>
  <si>
    <t>1. Description of Expense:</t>
  </si>
  <si>
    <t>Borrowing Costs Writeoff</t>
  </si>
  <si>
    <t>No. of years to amortise (lesser of 5 years or term of loan):</t>
  </si>
  <si>
    <t>Total of Expense:</t>
  </si>
  <si>
    <t>Date Expense paid:</t>
  </si>
  <si>
    <t>Amortisation Schedule:</t>
  </si>
  <si>
    <t>Year 1</t>
  </si>
  <si>
    <t>Year 2</t>
  </si>
  <si>
    <t>Year 3</t>
  </si>
  <si>
    <t>Year 4</t>
  </si>
  <si>
    <t>Year 5</t>
  </si>
  <si>
    <t>Year 6</t>
  </si>
  <si>
    <t>2. Description of Expense:</t>
  </si>
  <si>
    <t>3. Description of Expense:</t>
  </si>
  <si>
    <t>Accounting Deduction</t>
  </si>
  <si>
    <t>Taxation Decuction</t>
  </si>
  <si>
    <t>Deductions to be claimed following Years</t>
  </si>
  <si>
    <t>Section 40-880 Blackhole Expenditure</t>
  </si>
  <si>
    <t xml:space="preserve">Client: </t>
  </si>
  <si>
    <t xml:space="preserve">Date: </t>
  </si>
  <si>
    <t>1.Description of Expense:</t>
  </si>
  <si>
    <t>No. of years to amortise (usually 5 years):</t>
  </si>
  <si>
    <t>2.Description of Expense:</t>
  </si>
  <si>
    <t>3.Description of Expense: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</si>
</sst>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&quot;$&quot;* #,##0.00_);\(&quot;$&quot;* #,##0.00\)_);_(&quot;$&quot;* &quot;-&quot;??_0;_(@_)"/>
    <numFmt numFmtId="168" formatCode="_(&quot;$&quot;* #,##0_);\(&quot;$&quot;* #,##0\)_);_(&quot;$&quot;* &quot;-&quot;??_0;_(@_)"/>
    <numFmt numFmtId="172" formatCode="_-&quot;$&quot;* #,##0_-;\-&quot;$&quot;* #,##0_-;_-&quot;$&quot;* &quot;-&quot;??_-;_-@_-"/>
    <numFmt numFmtId="173" formatCode="_-&quot;$&quot;* #,##0_-;[Red]\(&quot;$&quot;* #,##0\)_-;_-&quot;$&quot;* &quot;-&quot;??_-;_-@_-"/>
    <numFmt numFmtId="174" formatCode="_-&quot;$&quot;* #,##0.00_-;[Red]\(&quot;$&quot;* #,##0.00_-\);_-&quot;$&quot;* &quot;-&quot;??_-;_-@_-\)"/>
    <numFmt numFmtId="175" formatCode="_-&quot;$&quot;* #,##0.00_-;[Red]\(&quot;$&quot;* #,##0.00\)_-;_-&quot;$&quot;* &quot;-&quot;??_-;_-@_-"/>
    <numFmt numFmtId="176" formatCode="&quot;$&quot;#,##0.00"/>
    <numFmt numFmtId="177" formatCode="_(&quot;$&quot;* #,##0_);_(&quot;$&quot;* \(#,##0\);_(&quot;$&quot;* &quot;-&quot;??_);_(@_)"/>
    <numFmt numFmtId="178" formatCode="&quot;$&quot;#,##0"/>
    <numFmt numFmtId="179" formatCode="_-* #,##0_-;\-* #,##0_-;_-* &quot;-&quot;??_-;_-@_-"/>
    <numFmt numFmtId="180" formatCode="_-&quot;$&quot;* #,##0_-;\(&quot;$&quot;* #,##0_-\);_-&quot;$&quot;* &quot;-&quot;_-;_-@_-"/>
    <numFmt numFmtId="181" formatCode="_(&quot;$&quot;* #,##0_);\(&quot;$&quot;* #,##0\)_);_(&quot;$&quot;* &quot;-&quot;??_);_(@_)"/>
    <numFmt numFmtId="182" formatCode="_(&quot;$&quot;* #,##0_);[Red]\(&quot;$&quot;* #,##0\)_);_(&quot;$&quot;* &quot;-&quot;??_);_(@_)"/>
    <numFmt numFmtId="183" formatCode="_(&quot;$&quot;* #,##0_);[Red]\(&quot;$&quot;* \(#,##0\);_(&quot;$&quot;* &quot;-&quot;??_);_(@_)"/>
    <numFmt numFmtId="184" formatCode="_(&quot;$&quot;* #,##0.00_);\(&quot;$&quot;* #,##0.00\)_);_(&quot;$&quot;* &quot;-&quot;??_);_(@_)"/>
    <numFmt numFmtId="185" formatCode="_-&quot;$&quot;* #,##0.00_-;\(&quot;$&quot;* #,##0.00\)_-;_-&quot;$&quot;* &quot;-&quot;??_-;_-@_-"/>
  </numFmts>
  <fonts count="5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b/>
      <sz val="20"/>
      <name val="Arial"/>
      <family val="2"/>
    </font>
    <font>
      <sz val="8"/>
      <name val="Verdan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6"/>
      <color indexed="9"/>
      <name val="Tahoma"/>
      <family val="2"/>
    </font>
    <font>
      <b/>
      <sz val="12"/>
      <color indexed="10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b/>
      <u/>
      <sz val="15"/>
      <name val="Arial"/>
      <family val="2"/>
    </font>
    <font>
      <b/>
      <sz val="15"/>
      <name val="Arial"/>
      <family val="2"/>
    </font>
    <font>
      <b/>
      <u/>
      <sz val="14"/>
      <name val="Arial"/>
      <family val="2"/>
    </font>
    <font>
      <sz val="16"/>
      <name val="Arial"/>
      <family val="2"/>
    </font>
    <font>
      <b/>
      <sz val="10"/>
      <color indexed="10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z val="11"/>
      <color theme="1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6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color indexed="10"/>
      <name val="MS Sans Serif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color indexed="8"/>
      <name val="Arial"/>
      <family val="2"/>
    </font>
    <font>
      <b/>
      <sz val="11"/>
      <color indexed="2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30"/>
      <name val="Courier New"/>
      <family val="3"/>
    </font>
    <font>
      <b/>
      <i/>
      <sz val="14"/>
      <name val="Arial"/>
      <family val="2"/>
    </font>
    <font>
      <u/>
      <sz val="10"/>
      <color theme="10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3"/>
        <bgColor indexed="64"/>
      </patternFill>
    </fill>
    <fill>
      <patternFill patternType="solid">
        <fgColor indexed="34"/>
        <bgColor indexed="64"/>
      </patternFill>
    </fill>
    <fill>
      <patternFill patternType="mediumGray">
        <fgColor indexed="22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12">
    <xf numFmtId="0" fontId="0" fillId="0" borderId="0"/>
    <xf numFmtId="178" fontId="4" fillId="2" borderId="1" applyFont="0" applyFill="0" applyBorder="0" applyProtection="0">
      <alignment vertical="center"/>
    </xf>
    <xf numFmtId="0" fontId="18" fillId="3" borderId="0" applyBorder="0">
      <alignment horizontal="left" vertical="center" indent="1"/>
    </xf>
    <xf numFmtId="43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9" fillId="4" borderId="2" applyBorder="0" applyAlignment="0">
      <alignment horizontal="left" vertical="center" indent="1"/>
    </xf>
    <xf numFmtId="178" fontId="20" fillId="5" borderId="3" applyBorder="0">
      <alignment horizontal="left" vertical="center" indent="1"/>
    </xf>
    <xf numFmtId="0" fontId="20" fillId="6" borderId="4" applyNumberFormat="0" applyBorder="0">
      <alignment horizontal="left" vertical="top" indent="1"/>
    </xf>
    <xf numFmtId="0" fontId="20" fillId="2" borderId="0" applyBorder="0">
      <alignment horizontal="left" vertical="center" indent="1"/>
    </xf>
    <xf numFmtId="0" fontId="20" fillId="0" borderId="4" applyNumberFormat="0" applyFill="0">
      <alignment horizontal="centerContinuous" vertical="top"/>
    </xf>
    <xf numFmtId="0" fontId="21" fillId="5" borderId="0">
      <alignment horizontal="left" indent="1"/>
    </xf>
    <xf numFmtId="176" fontId="4" fillId="2" borderId="5" applyBorder="0">
      <alignment horizontal="left" vertical="center" indent="2"/>
    </xf>
    <xf numFmtId="0" fontId="1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22" fillId="3" borderId="0">
      <alignment horizontal="left" indent="1"/>
    </xf>
    <xf numFmtId="0" fontId="23" fillId="3" borderId="0" applyBorder="0">
      <alignment horizontal="left" vertical="center" indent="1"/>
    </xf>
    <xf numFmtId="0" fontId="24" fillId="7" borderId="0" applyBorder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5" fillId="0" borderId="0"/>
    <xf numFmtId="4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3" fillId="0" borderId="0" pivotButton="1"/>
    <xf numFmtId="0" fontId="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3" fillId="0" borderId="0" pivotButton="1"/>
    <xf numFmtId="0" fontId="1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6" fillId="0" borderId="4">
      <alignment horizontal="center"/>
    </xf>
    <xf numFmtId="3" fontId="45" fillId="0" borderId="0" applyFont="0" applyFill="0" applyBorder="0" applyAlignment="0" applyProtection="0"/>
    <xf numFmtId="0" fontId="45" fillId="9" borderId="0" applyNumberFormat="0" applyFont="0" applyBorder="0" applyAlignment="0" applyProtection="0"/>
    <xf numFmtId="0" fontId="47" fillId="0" borderId="0"/>
    <xf numFmtId="0" fontId="48" fillId="0" borderId="0"/>
    <xf numFmtId="0" fontId="49" fillId="0" borderId="0"/>
    <xf numFmtId="0" fontId="50" fillId="0" borderId="0"/>
    <xf numFmtId="0" fontId="49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0" fontId="24" fillId="7" borderId="0" applyBorder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0" applyNumberFormat="0" applyFill="0" applyBorder="0" applyAlignment="0" applyProtection="0"/>
  </cellStyleXfs>
  <cellXfs count="476">
    <xf numFmtId="0" fontId="0" fillId="0" borderId="0" xfId="0"/>
    <xf numFmtId="0" fontId="5" fillId="0" borderId="0" xfId="0" applyFont="1"/>
    <xf numFmtId="0" fontId="7" fillId="0" borderId="0" xfId="0" applyFont="1"/>
    <xf numFmtId="0" fontId="3" fillId="0" borderId="0" xfId="22"/>
    <xf numFmtId="0" fontId="3" fillId="0" borderId="0" xfId="22" applyAlignment="1">
      <alignment wrapText="1"/>
    </xf>
    <xf numFmtId="0" fontId="8" fillId="0" borderId="6" xfId="22" applyFont="1" applyBorder="1" applyAlignment="1">
      <alignment horizontal="center" wrapText="1" readingOrder="1"/>
    </xf>
    <xf numFmtId="0" fontId="3" fillId="0" borderId="0" xfId="22" applyAlignment="1">
      <alignment horizontal="center" wrapText="1" readingOrder="1"/>
    </xf>
    <xf numFmtId="0" fontId="3" fillId="0" borderId="0" xfId="22" applyAlignment="1">
      <alignment horizontal="left" textRotation="19"/>
    </xf>
    <xf numFmtId="0" fontId="3" fillId="0" borderId="0" xfId="22" applyAlignment="1">
      <alignment horizontal="left"/>
    </xf>
    <xf numFmtId="0" fontId="3" fillId="0" borderId="0" xfId="22" applyAlignment="1">
      <alignment horizontal="left" wrapText="1"/>
    </xf>
    <xf numFmtId="0" fontId="6" fillId="0" borderId="0" xfId="22" applyFont="1" applyAlignment="1">
      <alignment horizontal="left"/>
    </xf>
    <xf numFmtId="0" fontId="3" fillId="0" borderId="0" xfId="22" applyAlignment="1">
      <alignment horizontal="left" textRotation="19" wrapText="1"/>
    </xf>
    <xf numFmtId="0" fontId="17" fillId="0" borderId="0" xfId="20" applyFont="1"/>
    <xf numFmtId="0" fontId="5" fillId="0" borderId="0" xfId="20" applyFont="1"/>
    <xf numFmtId="0" fontId="15" fillId="0" borderId="0" xfId="20" applyFont="1" applyAlignment="1">
      <alignment horizontal="right"/>
    </xf>
    <xf numFmtId="0" fontId="3" fillId="0" borderId="0" xfId="20"/>
    <xf numFmtId="0" fontId="13" fillId="0" borderId="0" xfId="20" applyFont="1"/>
    <xf numFmtId="0" fontId="13" fillId="0" borderId="7" xfId="20" applyFont="1" applyBorder="1"/>
    <xf numFmtId="0" fontId="5" fillId="0" borderId="8" xfId="20" applyFont="1" applyBorder="1"/>
    <xf numFmtId="0" fontId="5" fillId="0" borderId="9" xfId="20" applyFont="1" applyBorder="1"/>
    <xf numFmtId="0" fontId="5" fillId="0" borderId="10" xfId="20" applyFont="1" applyBorder="1"/>
    <xf numFmtId="0" fontId="5" fillId="0" borderId="11" xfId="20" applyFont="1" applyBorder="1"/>
    <xf numFmtId="0" fontId="5" fillId="0" borderId="12" xfId="20" applyFont="1" applyBorder="1"/>
    <xf numFmtId="0" fontId="5" fillId="0" borderId="13" xfId="20" applyFont="1" applyBorder="1"/>
    <xf numFmtId="0" fontId="3" fillId="0" borderId="8" xfId="20" applyBorder="1"/>
    <xf numFmtId="0" fontId="3" fillId="0" borderId="12" xfId="20" applyBorder="1"/>
    <xf numFmtId="0" fontId="3" fillId="0" borderId="9" xfId="20" applyBorder="1"/>
    <xf numFmtId="0" fontId="3" fillId="0" borderId="13" xfId="20" applyBorder="1"/>
    <xf numFmtId="0" fontId="14" fillId="0" borderId="0" xfId="22" applyFont="1" applyAlignment="1">
      <alignment horizontal="right" textRotation="19"/>
    </xf>
    <xf numFmtId="0" fontId="3" fillId="0" borderId="0" xfId="18"/>
    <xf numFmtId="4" fontId="3" fillId="0" borderId="0" xfId="18" applyNumberFormat="1"/>
    <xf numFmtId="0" fontId="12" fillId="0" borderId="0" xfId="18" applyFont="1"/>
    <xf numFmtId="0" fontId="13" fillId="0" borderId="0" xfId="18" applyFont="1"/>
    <xf numFmtId="0" fontId="13" fillId="0" borderId="0" xfId="18" applyFont="1" applyAlignment="1">
      <alignment horizontal="center"/>
    </xf>
    <xf numFmtId="4" fontId="13" fillId="0" borderId="0" xfId="18" applyNumberFormat="1" applyFont="1"/>
    <xf numFmtId="0" fontId="13" fillId="0" borderId="4" xfId="18" applyFont="1" applyBorder="1"/>
    <xf numFmtId="0" fontId="13" fillId="0" borderId="4" xfId="18" applyFont="1" applyBorder="1" applyAlignment="1">
      <alignment horizontal="center"/>
    </xf>
    <xf numFmtId="4" fontId="13" fillId="0" borderId="4" xfId="18" applyNumberFormat="1" applyFont="1" applyBorder="1" applyAlignment="1">
      <alignment horizontal="center"/>
    </xf>
    <xf numFmtId="0" fontId="25" fillId="0" borderId="0" xfId="18" applyFont="1" applyAlignment="1">
      <alignment horizontal="center"/>
    </xf>
    <xf numFmtId="44" fontId="13" fillId="0" borderId="14" xfId="5" applyFont="1" applyBorder="1"/>
    <xf numFmtId="0" fontId="26" fillId="0" borderId="0" xfId="18" applyFont="1"/>
    <xf numFmtId="0" fontId="16" fillId="0" borderId="0" xfId="18" applyFont="1"/>
    <xf numFmtId="0" fontId="26" fillId="0" borderId="0" xfId="18" applyFont="1" applyAlignment="1">
      <alignment horizontal="center"/>
    </xf>
    <xf numFmtId="4" fontId="26" fillId="0" borderId="0" xfId="18" applyNumberFormat="1" applyFont="1"/>
    <xf numFmtId="4" fontId="26" fillId="0" borderId="0" xfId="18" applyNumberFormat="1" applyFont="1" applyAlignment="1">
      <alignment horizontal="center"/>
    </xf>
    <xf numFmtId="0" fontId="5" fillId="0" borderId="0" xfId="18" applyFont="1"/>
    <xf numFmtId="44" fontId="5" fillId="0" borderId="0" xfId="5" applyFont="1"/>
    <xf numFmtId="44" fontId="13" fillId="0" borderId="0" xfId="5" applyFont="1"/>
    <xf numFmtId="4" fontId="5" fillId="0" borderId="0" xfId="18" applyNumberFormat="1" applyFont="1"/>
    <xf numFmtId="0" fontId="6" fillId="0" borderId="0" xfId="18" applyFont="1"/>
    <xf numFmtId="0" fontId="3" fillId="0" borderId="0" xfId="23"/>
    <xf numFmtId="166" fontId="3" fillId="0" borderId="0" xfId="4" applyFill="1"/>
    <xf numFmtId="0" fontId="27" fillId="0" borderId="4" xfId="23" applyFont="1" applyBorder="1"/>
    <xf numFmtId="0" fontId="3" fillId="0" borderId="4" xfId="23" applyBorder="1"/>
    <xf numFmtId="0" fontId="14" fillId="0" borderId="0" xfId="23" applyFont="1"/>
    <xf numFmtId="0" fontId="13" fillId="0" borderId="0" xfId="23" applyFont="1"/>
    <xf numFmtId="0" fontId="3" fillId="0" borderId="15" xfId="23" applyBorder="1"/>
    <xf numFmtId="165" fontId="3" fillId="0" borderId="0" xfId="8" applyBorder="1"/>
    <xf numFmtId="165" fontId="14" fillId="0" borderId="0" xfId="8" applyFont="1" applyBorder="1"/>
    <xf numFmtId="0" fontId="3" fillId="0" borderId="16" xfId="23" applyBorder="1"/>
    <xf numFmtId="165" fontId="3" fillId="0" borderId="0" xfId="8" quotePrefix="1" applyFont="1" applyBorder="1" applyAlignment="1"/>
    <xf numFmtId="0" fontId="14" fillId="0" borderId="7" xfId="23" applyFont="1" applyBorder="1" applyAlignment="1">
      <alignment horizontal="center"/>
    </xf>
    <xf numFmtId="164" fontId="3" fillId="0" borderId="7" xfId="23" applyNumberFormat="1" applyBorder="1"/>
    <xf numFmtId="165" fontId="3" fillId="0" borderId="7" xfId="8" applyBorder="1"/>
    <xf numFmtId="165" fontId="14" fillId="0" borderId="14" xfId="8" applyFont="1" applyBorder="1"/>
    <xf numFmtId="165" fontId="3" fillId="0" borderId="0" xfId="8"/>
    <xf numFmtId="0" fontId="3" fillId="0" borderId="0" xfId="23" quotePrefix="1"/>
    <xf numFmtId="164" fontId="3" fillId="0" borderId="0" xfId="23" applyNumberFormat="1"/>
    <xf numFmtId="166" fontId="3" fillId="0" borderId="0" xfId="23" applyNumberFormat="1"/>
    <xf numFmtId="2" fontId="3" fillId="0" borderId="0" xfId="23" applyNumberFormat="1"/>
    <xf numFmtId="0" fontId="8" fillId="0" borderId="0" xfId="19" applyFont="1"/>
    <xf numFmtId="0" fontId="6" fillId="0" borderId="0" xfId="0" applyFont="1"/>
    <xf numFmtId="0" fontId="13" fillId="0" borderId="0" xfId="0" applyFont="1"/>
    <xf numFmtId="0" fontId="5" fillId="0" borderId="19" xfId="22" applyFont="1" applyBorder="1" applyAlignment="1">
      <alignment horizontal="left"/>
    </xf>
    <xf numFmtId="172" fontId="5" fillId="0" borderId="19" xfId="5" applyNumberFormat="1" applyFont="1" applyBorder="1" applyAlignment="1">
      <alignment horizontal="center"/>
    </xf>
    <xf numFmtId="173" fontId="5" fillId="0" borderId="19" xfId="5" applyNumberFormat="1" applyFont="1" applyBorder="1" applyAlignment="1">
      <alignment horizontal="center" wrapText="1"/>
    </xf>
    <xf numFmtId="0" fontId="5" fillId="0" borderId="9" xfId="22" applyFont="1" applyBorder="1" applyAlignment="1">
      <alignment horizontal="left"/>
    </xf>
    <xf numFmtId="173" fontId="5" fillId="0" borderId="7" xfId="5" applyNumberFormat="1" applyFont="1" applyBorder="1" applyAlignment="1">
      <alignment horizontal="left" wrapText="1"/>
    </xf>
    <xf numFmtId="0" fontId="5" fillId="0" borderId="7" xfId="22" applyFont="1" applyBorder="1" applyAlignment="1">
      <alignment horizontal="left"/>
    </xf>
    <xf numFmtId="0" fontId="5" fillId="0" borderId="7" xfId="17" applyBorder="1" applyAlignment="1">
      <alignment horizontal="left"/>
    </xf>
    <xf numFmtId="0" fontId="29" fillId="0" borderId="0" xfId="22" applyFont="1" applyAlignment="1">
      <alignment horizontal="left"/>
    </xf>
    <xf numFmtId="173" fontId="29" fillId="0" borderId="0" xfId="22" applyNumberFormat="1" applyFont="1" applyAlignment="1">
      <alignment horizontal="left"/>
    </xf>
    <xf numFmtId="0" fontId="29" fillId="0" borderId="0" xfId="22" applyFont="1" applyAlignment="1">
      <alignment horizontal="left" wrapText="1"/>
    </xf>
    <xf numFmtId="0" fontId="10" fillId="0" borderId="0" xfId="21"/>
    <xf numFmtId="0" fontId="10" fillId="0" borderId="0" xfId="21" applyAlignment="1">
      <alignment horizontal="centerContinuous"/>
    </xf>
    <xf numFmtId="0" fontId="13" fillId="0" borderId="0" xfId="21" applyFont="1" applyAlignment="1">
      <alignment horizontal="left"/>
    </xf>
    <xf numFmtId="0" fontId="13" fillId="0" borderId="0" xfId="21" applyFont="1"/>
    <xf numFmtId="0" fontId="10" fillId="0" borderId="1" xfId="21" applyBorder="1" applyAlignment="1">
      <alignment vertical="center"/>
    </xf>
    <xf numFmtId="0" fontId="10" fillId="0" borderId="5" xfId="21" applyBorder="1"/>
    <xf numFmtId="0" fontId="10" fillId="0" borderId="1" xfId="21" applyBorder="1" applyAlignment="1">
      <alignment horizontal="centerContinuous" vertical="center" wrapText="1"/>
    </xf>
    <xf numFmtId="0" fontId="10" fillId="0" borderId="5" xfId="21" applyBorder="1" applyAlignment="1">
      <alignment horizontal="center" vertical="center" wrapText="1"/>
    </xf>
    <xf numFmtId="0" fontId="10" fillId="0" borderId="22" xfId="21" applyBorder="1" applyAlignment="1">
      <alignment horizontal="centerContinuous" vertical="center" wrapText="1"/>
    </xf>
    <xf numFmtId="0" fontId="10" fillId="0" borderId="5" xfId="21" applyBorder="1" applyAlignment="1">
      <alignment horizontal="centerContinuous" vertical="center" wrapText="1"/>
    </xf>
    <xf numFmtId="0" fontId="10" fillId="0" borderId="17" xfId="21" applyBorder="1" applyAlignment="1">
      <alignment horizontal="centerContinuous"/>
    </xf>
    <xf numFmtId="0" fontId="10" fillId="0" borderId="21" xfId="21" applyBorder="1" applyAlignment="1">
      <alignment horizontal="left" vertical="center"/>
    </xf>
    <xf numFmtId="0" fontId="10" fillId="0" borderId="21" xfId="21" applyBorder="1" applyAlignment="1">
      <alignment horizontal="center" vertical="center" wrapText="1"/>
    </xf>
    <xf numFmtId="0" fontId="10" fillId="0" borderId="9" xfId="21" applyBorder="1" applyAlignment="1">
      <alignment horizontal="centerContinuous" vertical="center" wrapText="1"/>
    </xf>
    <xf numFmtId="0" fontId="10" fillId="0" borderId="21" xfId="21" applyBorder="1" applyAlignment="1">
      <alignment horizontal="centerContinuous" vertical="center" wrapText="1"/>
    </xf>
    <xf numFmtId="0" fontId="10" fillId="0" borderId="9" xfId="21" applyBorder="1" applyAlignment="1">
      <alignment horizontal="center" vertical="center" wrapText="1"/>
    </xf>
    <xf numFmtId="0" fontId="10" fillId="0" borderId="13" xfId="21" applyBorder="1" applyAlignment="1">
      <alignment horizontal="center" vertical="center" wrapText="1"/>
    </xf>
    <xf numFmtId="0" fontId="10" fillId="0" borderId="15" xfId="21" applyBorder="1" applyAlignment="1">
      <alignment horizontal="center" vertical="center" wrapText="1"/>
    </xf>
    <xf numFmtId="0" fontId="10" fillId="0" borderId="23" xfId="21" applyBorder="1" applyAlignment="1">
      <alignment horizontal="center" vertical="center" wrapText="1"/>
    </xf>
    <xf numFmtId="0" fontId="14" fillId="0" borderId="8" xfId="21" applyFont="1" applyBorder="1"/>
    <xf numFmtId="0" fontId="14" fillId="0" borderId="12" xfId="21" applyFont="1" applyBorder="1"/>
    <xf numFmtId="1" fontId="10" fillId="0" borderId="2" xfId="21" applyNumberFormat="1" applyBorder="1"/>
    <xf numFmtId="15" fontId="10" fillId="0" borderId="8" xfId="21" applyNumberFormat="1" applyBorder="1"/>
    <xf numFmtId="10" fontId="10" fillId="0" borderId="0" xfId="21" applyNumberFormat="1"/>
    <xf numFmtId="39" fontId="10" fillId="0" borderId="2" xfId="21" applyNumberFormat="1" applyBorder="1"/>
    <xf numFmtId="39" fontId="10" fillId="0" borderId="8" xfId="21" applyNumberFormat="1" applyBorder="1"/>
    <xf numFmtId="39" fontId="10" fillId="0" borderId="12" xfId="21" applyNumberFormat="1" applyBorder="1"/>
    <xf numFmtId="39" fontId="10" fillId="0" borderId="0" xfId="21" applyNumberFormat="1"/>
    <xf numFmtId="39" fontId="10" fillId="0" borderId="24" xfId="21" applyNumberFormat="1" applyBorder="1"/>
    <xf numFmtId="1" fontId="10" fillId="0" borderId="8" xfId="21" applyNumberFormat="1" applyBorder="1"/>
    <xf numFmtId="0" fontId="10" fillId="0" borderId="8" xfId="21" applyBorder="1" applyAlignment="1">
      <alignment horizontal="center"/>
    </xf>
    <xf numFmtId="0" fontId="10" fillId="0" borderId="12" xfId="21" applyBorder="1"/>
    <xf numFmtId="37" fontId="10" fillId="0" borderId="8" xfId="21" applyNumberFormat="1" applyBorder="1"/>
    <xf numFmtId="0" fontId="10" fillId="0" borderId="9" xfId="21" applyBorder="1" applyAlignment="1">
      <alignment horizontal="center"/>
    </xf>
    <xf numFmtId="0" fontId="10" fillId="0" borderId="13" xfId="21" applyBorder="1"/>
    <xf numFmtId="1" fontId="10" fillId="0" borderId="21" xfId="21" applyNumberFormat="1" applyBorder="1"/>
    <xf numFmtId="15" fontId="10" fillId="0" borderId="9" xfId="21" applyNumberFormat="1" applyBorder="1"/>
    <xf numFmtId="10" fontId="10" fillId="0" borderId="15" xfId="21" applyNumberFormat="1" applyBorder="1"/>
    <xf numFmtId="44" fontId="10" fillId="0" borderId="21" xfId="21" applyNumberFormat="1" applyBorder="1"/>
    <xf numFmtId="44" fontId="10" fillId="0" borderId="9" xfId="21" applyNumberFormat="1" applyBorder="1"/>
    <xf numFmtId="44" fontId="10" fillId="0" borderId="13" xfId="21" applyNumberFormat="1" applyBorder="1"/>
    <xf numFmtId="44" fontId="10" fillId="0" borderId="15" xfId="21" applyNumberFormat="1" applyBorder="1"/>
    <xf numFmtId="39" fontId="10" fillId="0" borderId="23" xfId="21" applyNumberFormat="1" applyBorder="1"/>
    <xf numFmtId="1" fontId="10" fillId="0" borderId="9" xfId="21" applyNumberFormat="1" applyBorder="1"/>
    <xf numFmtId="39" fontId="10" fillId="0" borderId="9" xfId="21" applyNumberFormat="1" applyBorder="1"/>
    <xf numFmtId="44" fontId="10" fillId="0" borderId="2" xfId="21" applyNumberFormat="1" applyBorder="1"/>
    <xf numFmtId="44" fontId="10" fillId="0" borderId="8" xfId="21" applyNumberFormat="1" applyBorder="1"/>
    <xf numFmtId="44" fontId="10" fillId="0" borderId="12" xfId="21" applyNumberFormat="1" applyBorder="1"/>
    <xf numFmtId="44" fontId="10" fillId="0" borderId="0" xfId="21" applyNumberFormat="1"/>
    <xf numFmtId="44" fontId="10" fillId="0" borderId="25" xfId="21" applyNumberFormat="1" applyBorder="1"/>
    <xf numFmtId="0" fontId="14" fillId="0" borderId="8" xfId="21" applyFont="1" applyBorder="1" applyAlignment="1">
      <alignment horizontal="center"/>
    </xf>
    <xf numFmtId="10" fontId="10" fillId="0" borderId="8" xfId="21" applyNumberFormat="1" applyBorder="1"/>
    <xf numFmtId="1" fontId="10" fillId="0" borderId="0" xfId="21" applyNumberFormat="1"/>
    <xf numFmtId="0" fontId="10" fillId="0" borderId="15" xfId="21" applyBorder="1"/>
    <xf numFmtId="10" fontId="10" fillId="0" borderId="9" xfId="21" applyNumberFormat="1" applyBorder="1"/>
    <xf numFmtId="1" fontId="10" fillId="0" borderId="15" xfId="21" applyNumberFormat="1" applyBorder="1"/>
    <xf numFmtId="0" fontId="10" fillId="0" borderId="9" xfId="21" applyBorder="1"/>
    <xf numFmtId="0" fontId="10" fillId="0" borderId="26" xfId="21" applyBorder="1"/>
    <xf numFmtId="39" fontId="10" fillId="0" borderId="10" xfId="21" applyNumberFormat="1" applyBorder="1"/>
    <xf numFmtId="0" fontId="14" fillId="0" borderId="0" xfId="21" applyFont="1"/>
    <xf numFmtId="44" fontId="14" fillId="0" borderId="27" xfId="21" applyNumberFormat="1" applyFont="1" applyBorder="1"/>
    <xf numFmtId="44" fontId="14" fillId="0" borderId="28" xfId="21" applyNumberFormat="1" applyFont="1" applyBorder="1"/>
    <xf numFmtId="39" fontId="10" fillId="0" borderId="28" xfId="21" applyNumberFormat="1" applyBorder="1"/>
    <xf numFmtId="0" fontId="31" fillId="0" borderId="0" xfId="16" applyFont="1"/>
    <xf numFmtId="0" fontId="13" fillId="0" borderId="0" xfId="16" applyFont="1"/>
    <xf numFmtId="0" fontId="10" fillId="0" borderId="0" xfId="16"/>
    <xf numFmtId="0" fontId="13" fillId="0" borderId="0" xfId="16" applyFont="1" applyAlignment="1">
      <alignment horizontal="right"/>
    </xf>
    <xf numFmtId="0" fontId="13" fillId="0" borderId="15" xfId="16" applyFont="1" applyBorder="1"/>
    <xf numFmtId="0" fontId="13" fillId="0" borderId="5" xfId="16" applyFont="1" applyBorder="1"/>
    <xf numFmtId="0" fontId="14" fillId="0" borderId="0" xfId="16" applyFont="1"/>
    <xf numFmtId="0" fontId="14" fillId="0" borderId="15" xfId="21" applyFont="1" applyBorder="1" applyAlignment="1">
      <alignment wrapText="1"/>
    </xf>
    <xf numFmtId="0" fontId="14" fillId="0" borderId="7" xfId="16" applyFont="1" applyBorder="1" applyAlignment="1">
      <alignment horizontal="center" wrapText="1"/>
    </xf>
    <xf numFmtId="0" fontId="14" fillId="0" borderId="0" xfId="16" applyFont="1" applyAlignment="1">
      <alignment horizontal="center" wrapText="1"/>
    </xf>
    <xf numFmtId="0" fontId="14" fillId="0" borderId="9" xfId="16" applyFont="1" applyBorder="1" applyAlignment="1">
      <alignment horizontal="center" wrapText="1"/>
    </xf>
    <xf numFmtId="0" fontId="14" fillId="0" borderId="7" xfId="21" applyFont="1" applyBorder="1" applyAlignment="1">
      <alignment horizontal="center" wrapText="1"/>
    </xf>
    <xf numFmtId="14" fontId="10" fillId="0" borderId="21" xfId="16" applyNumberFormat="1" applyBorder="1"/>
    <xf numFmtId="179" fontId="0" fillId="0" borderId="15" xfId="3" applyNumberFormat="1" applyFont="1" applyBorder="1"/>
    <xf numFmtId="44" fontId="10" fillId="0" borderId="15" xfId="6" applyBorder="1"/>
    <xf numFmtId="44" fontId="10" fillId="0" borderId="13" xfId="6" applyBorder="1"/>
    <xf numFmtId="44" fontId="10" fillId="0" borderId="0" xfId="6"/>
    <xf numFmtId="175" fontId="10" fillId="0" borderId="13" xfId="6" applyNumberFormat="1" applyBorder="1"/>
    <xf numFmtId="174" fontId="10" fillId="0" borderId="0" xfId="6" applyNumberFormat="1" applyBorder="1"/>
    <xf numFmtId="175" fontId="0" fillId="0" borderId="0" xfId="6" applyNumberFormat="1" applyFont="1"/>
    <xf numFmtId="179" fontId="14" fillId="0" borderId="14" xfId="3" applyNumberFormat="1" applyFont="1" applyBorder="1"/>
    <xf numFmtId="44" fontId="14" fillId="0" borderId="14" xfId="6" applyFont="1" applyBorder="1"/>
    <xf numFmtId="175" fontId="14" fillId="0" borderId="14" xfId="6" applyNumberFormat="1" applyFont="1" applyBorder="1"/>
    <xf numFmtId="0" fontId="10" fillId="0" borderId="30" xfId="16" applyBorder="1"/>
    <xf numFmtId="172" fontId="13" fillId="0" borderId="14" xfId="16" applyNumberFormat="1" applyFont="1" applyBorder="1"/>
    <xf numFmtId="0" fontId="13" fillId="0" borderId="0" xfId="0" applyFont="1" applyAlignment="1">
      <alignment horizontal="center"/>
    </xf>
    <xf numFmtId="167" fontId="5" fillId="0" borderId="0" xfId="0" applyNumberFormat="1" applyFont="1" applyAlignment="1">
      <alignment horizontal="center"/>
    </xf>
    <xf numFmtId="168" fontId="5" fillId="0" borderId="0" xfId="0" applyNumberFormat="1" applyFont="1"/>
    <xf numFmtId="0" fontId="7" fillId="0" borderId="0" xfId="0" applyFont="1" applyAlignment="1">
      <alignment horizontal="center"/>
    </xf>
    <xf numFmtId="168" fontId="5" fillId="0" borderId="0" xfId="5" applyNumberFormat="1" applyFont="1" applyAlignment="1"/>
    <xf numFmtId="0" fontId="33" fillId="0" borderId="0" xfId="0" applyFont="1"/>
    <xf numFmtId="168" fontId="5" fillId="0" borderId="15" xfId="5" applyNumberFormat="1" applyFont="1" applyBorder="1" applyAlignment="1"/>
    <xf numFmtId="168" fontId="13" fillId="0" borderId="0" xfId="5" applyNumberFormat="1" applyFont="1" applyAlignment="1"/>
    <xf numFmtId="0" fontId="34" fillId="0" borderId="0" xfId="0" applyFont="1"/>
    <xf numFmtId="168" fontId="13" fillId="0" borderId="18" xfId="5" applyNumberFormat="1" applyFont="1" applyBorder="1" applyAlignment="1"/>
    <xf numFmtId="167" fontId="5" fillId="0" borderId="0" xfId="5" applyNumberFormat="1" applyFont="1" applyAlignment="1">
      <alignment horizontal="center"/>
    </xf>
    <xf numFmtId="167" fontId="13" fillId="0" borderId="0" xfId="5" applyNumberFormat="1" applyFont="1" applyBorder="1" applyAlignment="1">
      <alignment horizontal="center"/>
    </xf>
    <xf numFmtId="167" fontId="13" fillId="0" borderId="10" xfId="5" applyNumberFormat="1" applyFont="1" applyBorder="1" applyAlignment="1">
      <alignment horizontal="center"/>
    </xf>
    <xf numFmtId="167" fontId="13" fillId="0" borderId="9" xfId="5" applyNumberFormat="1" applyFont="1" applyBorder="1" applyAlignment="1">
      <alignment horizontal="center"/>
    </xf>
    <xf numFmtId="167" fontId="13" fillId="0" borderId="9" xfId="0" applyNumberFormat="1" applyFont="1" applyBorder="1" applyAlignment="1">
      <alignment horizontal="center"/>
    </xf>
    <xf numFmtId="168" fontId="5" fillId="0" borderId="0" xfId="5" applyNumberFormat="1" applyFont="1" applyBorder="1" applyAlignment="1"/>
    <xf numFmtId="167" fontId="5" fillId="0" borderId="0" xfId="0" applyNumberFormat="1" applyFont="1"/>
    <xf numFmtId="167" fontId="5" fillId="0" borderId="0" xfId="5" applyNumberFormat="1" applyFont="1" applyBorder="1" applyAlignment="1">
      <alignment horizontal="center"/>
    </xf>
    <xf numFmtId="167" fontId="5" fillId="0" borderId="15" xfId="0" applyNumberFormat="1" applyFont="1" applyBorder="1"/>
    <xf numFmtId="167" fontId="13" fillId="0" borderId="18" xfId="0" applyNumberFormat="1" applyFont="1" applyBorder="1"/>
    <xf numFmtId="0" fontId="35" fillId="0" borderId="0" xfId="27" applyFont="1"/>
    <xf numFmtId="0" fontId="38" fillId="0" borderId="0" xfId="27" applyFont="1"/>
    <xf numFmtId="0" fontId="37" fillId="0" borderId="30" xfId="27" applyFont="1" applyBorder="1"/>
    <xf numFmtId="0" fontId="37" fillId="0" borderId="0" xfId="27" applyFont="1"/>
    <xf numFmtId="0" fontId="39" fillId="0" borderId="34" xfId="27" applyFont="1" applyBorder="1" applyAlignment="1">
      <alignment horizontal="center" vertical="center"/>
    </xf>
    <xf numFmtId="0" fontId="39" fillId="0" borderId="39" xfId="27" applyFont="1" applyBorder="1" applyAlignment="1">
      <alignment horizontal="center" vertical="center"/>
    </xf>
    <xf numFmtId="0" fontId="39" fillId="0" borderId="35" xfId="27" applyFont="1" applyBorder="1" applyAlignment="1">
      <alignment horizontal="center" vertical="center"/>
    </xf>
    <xf numFmtId="0" fontId="39" fillId="0" borderId="36" xfId="27" applyFont="1" applyBorder="1" applyAlignment="1">
      <alignment horizontal="center" vertical="center"/>
    </xf>
    <xf numFmtId="0" fontId="39" fillId="0" borderId="0" xfId="27" applyFont="1"/>
    <xf numFmtId="0" fontId="39" fillId="0" borderId="40" xfId="27" applyFont="1" applyBorder="1"/>
    <xf numFmtId="0" fontId="39" fillId="0" borderId="43" xfId="27" applyFont="1" applyBorder="1"/>
    <xf numFmtId="0" fontId="39" fillId="0" borderId="44" xfId="27" applyFont="1" applyBorder="1"/>
    <xf numFmtId="0" fontId="39" fillId="0" borderId="46" xfId="27" applyFont="1" applyBorder="1"/>
    <xf numFmtId="0" fontId="39" fillId="0" borderId="47" xfId="27" applyFont="1" applyBorder="1"/>
    <xf numFmtId="0" fontId="37" fillId="0" borderId="38" xfId="27" applyFont="1" applyBorder="1"/>
    <xf numFmtId="0" fontId="39" fillId="0" borderId="41" xfId="27" applyFont="1" applyBorder="1"/>
    <xf numFmtId="0" fontId="39" fillId="0" borderId="42" xfId="27" applyFont="1" applyBorder="1"/>
    <xf numFmtId="0" fontId="39" fillId="0" borderId="45" xfId="27" applyFont="1" applyBorder="1"/>
    <xf numFmtId="0" fontId="39" fillId="0" borderId="48" xfId="27" applyFont="1" applyBorder="1"/>
    <xf numFmtId="0" fontId="3" fillId="0" borderId="7" xfId="23" quotePrefix="1" applyBorder="1" applyAlignment="1">
      <alignment horizontal="center"/>
    </xf>
    <xf numFmtId="0" fontId="3" fillId="0" borderId="0" xfId="29" applyAlignment="1">
      <alignment horizontal="center"/>
    </xf>
    <xf numFmtId="0" fontId="3" fillId="0" borderId="0" xfId="29"/>
    <xf numFmtId="0" fontId="14" fillId="0" borderId="0" xfId="29" applyFont="1" applyAlignment="1">
      <alignment horizontal="right"/>
    </xf>
    <xf numFmtId="0" fontId="3" fillId="0" borderId="0" xfId="29" quotePrefix="1" applyAlignment="1">
      <alignment horizontal="center"/>
    </xf>
    <xf numFmtId="14" fontId="3" fillId="0" borderId="0" xfId="29" applyNumberFormat="1" applyAlignment="1">
      <alignment horizontal="center"/>
    </xf>
    <xf numFmtId="14" fontId="14" fillId="0" borderId="0" xfId="29" applyNumberFormat="1" applyFont="1" applyAlignment="1">
      <alignment horizontal="center"/>
    </xf>
    <xf numFmtId="172" fontId="3" fillId="0" borderId="0" xfId="30" applyNumberFormat="1" applyAlignment="1">
      <alignment horizontal="center"/>
    </xf>
    <xf numFmtId="172" fontId="3" fillId="0" borderId="0" xfId="30" applyNumberFormat="1"/>
    <xf numFmtId="180" fontId="3" fillId="0" borderId="0" xfId="29" applyNumberFormat="1"/>
    <xf numFmtId="180" fontId="14" fillId="0" borderId="0" xfId="29" applyNumberFormat="1" applyFont="1"/>
    <xf numFmtId="172" fontId="3" fillId="0" borderId="0" xfId="30" applyNumberFormat="1" applyFill="1"/>
    <xf numFmtId="180" fontId="14" fillId="0" borderId="14" xfId="29" applyNumberFormat="1" applyFont="1" applyBorder="1"/>
    <xf numFmtId="0" fontId="14" fillId="0" borderId="14" xfId="29" applyFont="1" applyBorder="1"/>
    <xf numFmtId="0" fontId="14" fillId="0" borderId="0" xfId="29" applyFont="1"/>
    <xf numFmtId="4" fontId="3" fillId="0" borderId="0" xfId="29" applyNumberFormat="1"/>
    <xf numFmtId="43" fontId="3" fillId="0" borderId="0" xfId="29" applyNumberFormat="1"/>
    <xf numFmtId="0" fontId="16" fillId="0" borderId="0" xfId="29" applyFont="1"/>
    <xf numFmtId="14" fontId="14" fillId="0" borderId="0" xfId="29" applyNumberFormat="1" applyFont="1"/>
    <xf numFmtId="180" fontId="3" fillId="0" borderId="15" xfId="29" applyNumberFormat="1" applyBorder="1"/>
    <xf numFmtId="172" fontId="3" fillId="0" borderId="0" xfId="30" applyNumberFormat="1" applyFill="1" applyBorder="1"/>
    <xf numFmtId="0" fontId="40" fillId="0" borderId="0" xfId="29" applyFont="1"/>
    <xf numFmtId="165" fontId="0" fillId="0" borderId="0" xfId="30" applyFont="1" applyFill="1" applyBorder="1"/>
    <xf numFmtId="0" fontId="3" fillId="0" borderId="0" xfId="34" quotePrefix="1" applyFont="1" applyAlignment="1">
      <alignment horizontal="left"/>
    </xf>
    <xf numFmtId="0" fontId="3" fillId="0" borderId="0" xfId="34" applyFont="1" applyAlignment="1">
      <alignment horizontal="left"/>
    </xf>
    <xf numFmtId="165" fontId="14" fillId="0" borderId="0" xfId="19" applyNumberFormat="1" applyFont="1"/>
    <xf numFmtId="0" fontId="14" fillId="0" borderId="0" xfId="19" applyFont="1"/>
    <xf numFmtId="0" fontId="13" fillId="0" borderId="0" xfId="19" quotePrefix="1" applyFont="1" applyAlignment="1">
      <alignment horizontal="center"/>
    </xf>
    <xf numFmtId="165" fontId="13" fillId="0" borderId="0" xfId="19" quotePrefix="1" applyNumberFormat="1" applyFont="1" applyAlignment="1">
      <alignment horizontal="center"/>
    </xf>
    <xf numFmtId="165" fontId="3" fillId="0" borderId="0" xfId="19" applyNumberFormat="1"/>
    <xf numFmtId="0" fontId="3" fillId="0" borderId="0" xfId="19"/>
    <xf numFmtId="0" fontId="5" fillId="0" borderId="0" xfId="19" applyFont="1"/>
    <xf numFmtId="165" fontId="5" fillId="0" borderId="0" xfId="19" applyNumberFormat="1" applyFont="1" applyAlignment="1">
      <alignment horizontal="center"/>
    </xf>
    <xf numFmtId="165" fontId="13" fillId="0" borderId="0" xfId="19" applyNumberFormat="1" applyFont="1" applyAlignment="1">
      <alignment horizontal="center"/>
    </xf>
    <xf numFmtId="165" fontId="5" fillId="0" borderId="0" xfId="19" applyNumberFormat="1" applyFont="1"/>
    <xf numFmtId="0" fontId="15" fillId="0" borderId="0" xfId="19" applyFont="1"/>
    <xf numFmtId="177" fontId="5" fillId="0" borderId="0" xfId="19" applyNumberFormat="1" applyFont="1" applyAlignment="1">
      <alignment horizontal="center"/>
    </xf>
    <xf numFmtId="177" fontId="13" fillId="0" borderId="0" xfId="19" applyNumberFormat="1" applyFont="1" applyAlignment="1">
      <alignment horizontal="center"/>
    </xf>
    <xf numFmtId="177" fontId="5" fillId="0" borderId="0" xfId="19" applyNumberFormat="1" applyFont="1"/>
    <xf numFmtId="0" fontId="30" fillId="0" borderId="0" xfId="19" applyFont="1"/>
    <xf numFmtId="0" fontId="53" fillId="0" borderId="0" xfId="19" applyFont="1"/>
    <xf numFmtId="165" fontId="8" fillId="0" borderId="0" xfId="19" applyNumberFormat="1" applyFont="1"/>
    <xf numFmtId="177" fontId="8" fillId="0" borderId="0" xfId="19" applyNumberFormat="1" applyFont="1"/>
    <xf numFmtId="0" fontId="12" fillId="0" borderId="0" xfId="19" applyFont="1"/>
    <xf numFmtId="177" fontId="3" fillId="0" borderId="0" xfId="19" applyNumberFormat="1"/>
    <xf numFmtId="165" fontId="15" fillId="0" borderId="0" xfId="19" applyNumberFormat="1" applyFont="1" applyAlignment="1">
      <alignment horizontal="center"/>
    </xf>
    <xf numFmtId="10" fontId="14" fillId="0" borderId="7" xfId="80" applyNumberFormat="1" applyFont="1" applyBorder="1" applyAlignment="1">
      <alignment horizontal="center"/>
    </xf>
    <xf numFmtId="0" fontId="3" fillId="0" borderId="0" xfId="104"/>
    <xf numFmtId="0" fontId="3" fillId="0" borderId="15" xfId="104" applyBorder="1"/>
    <xf numFmtId="0" fontId="3" fillId="0" borderId="5" xfId="104" applyBorder="1"/>
    <xf numFmtId="0" fontId="3" fillId="5" borderId="7" xfId="104" applyFill="1" applyBorder="1" applyAlignment="1">
      <alignment horizontal="left"/>
    </xf>
    <xf numFmtId="44" fontId="3" fillId="5" borderId="7" xfId="40" applyFont="1" applyFill="1" applyBorder="1" applyAlignment="1">
      <alignment horizontal="left"/>
    </xf>
    <xf numFmtId="14" fontId="3" fillId="5" borderId="7" xfId="104" applyNumberFormat="1" applyFill="1" applyBorder="1" applyAlignment="1">
      <alignment horizontal="left"/>
    </xf>
    <xf numFmtId="44" fontId="3" fillId="5" borderId="7" xfId="40" applyFont="1" applyFill="1" applyBorder="1"/>
    <xf numFmtId="0" fontId="3" fillId="0" borderId="0" xfId="104" quotePrefix="1"/>
    <xf numFmtId="44" fontId="3" fillId="0" borderId="5" xfId="104" applyNumberFormat="1" applyBorder="1"/>
    <xf numFmtId="0" fontId="3" fillId="0" borderId="31" xfId="104" quotePrefix="1" applyBorder="1"/>
    <xf numFmtId="0" fontId="3" fillId="0" borderId="31" xfId="104" applyBorder="1"/>
    <xf numFmtId="0" fontId="3" fillId="0" borderId="32" xfId="104" applyBorder="1"/>
    <xf numFmtId="0" fontId="3" fillId="5" borderId="7" xfId="104" applyFill="1" applyBorder="1"/>
    <xf numFmtId="14" fontId="3" fillId="5" borderId="7" xfId="104" applyNumberFormat="1" applyFill="1" applyBorder="1"/>
    <xf numFmtId="0" fontId="3" fillId="0" borderId="33" xfId="104" applyBorder="1"/>
    <xf numFmtId="0" fontId="3" fillId="0" borderId="15" xfId="104" quotePrefix="1" applyBorder="1"/>
    <xf numFmtId="44" fontId="3" fillId="0" borderId="15" xfId="104" applyNumberFormat="1" applyBorder="1"/>
    <xf numFmtId="44" fontId="3" fillId="0" borderId="0" xfId="104" applyNumberFormat="1"/>
    <xf numFmtId="0" fontId="3" fillId="0" borderId="0" xfId="104" applyAlignment="1">
      <alignment horizontal="right"/>
    </xf>
    <xf numFmtId="44" fontId="3" fillId="0" borderId="14" xfId="104" applyNumberFormat="1" applyBorder="1"/>
    <xf numFmtId="0" fontId="6" fillId="0" borderId="0" xfId="104" applyFont="1"/>
    <xf numFmtId="0" fontId="13" fillId="0" borderId="0" xfId="106" applyFont="1"/>
    <xf numFmtId="0" fontId="3" fillId="0" borderId="0" xfId="106"/>
    <xf numFmtId="0" fontId="3" fillId="0" borderId="15" xfId="106" applyBorder="1"/>
    <xf numFmtId="0" fontId="3" fillId="0" borderId="5" xfId="106" applyBorder="1"/>
    <xf numFmtId="0" fontId="3" fillId="5" borderId="7" xfId="106" applyFill="1" applyBorder="1" applyAlignment="1">
      <alignment horizontal="left"/>
    </xf>
    <xf numFmtId="14" fontId="3" fillId="5" borderId="7" xfId="106" applyNumberFormat="1" applyFill="1" applyBorder="1" applyAlignment="1">
      <alignment horizontal="left"/>
    </xf>
    <xf numFmtId="0" fontId="3" fillId="0" borderId="0" xfId="106" quotePrefix="1"/>
    <xf numFmtId="44" fontId="3" fillId="0" borderId="7" xfId="40" applyFont="1" applyBorder="1"/>
    <xf numFmtId="0" fontId="3" fillId="0" borderId="31" xfId="106" quotePrefix="1" applyBorder="1"/>
    <xf numFmtId="0" fontId="3" fillId="0" borderId="31" xfId="106" applyBorder="1"/>
    <xf numFmtId="0" fontId="3" fillId="0" borderId="33" xfId="106" applyBorder="1"/>
    <xf numFmtId="0" fontId="3" fillId="5" borderId="7" xfId="106" applyFill="1" applyBorder="1"/>
    <xf numFmtId="0" fontId="3" fillId="0" borderId="0" xfId="105" quotePrefix="1"/>
    <xf numFmtId="0" fontId="3" fillId="0" borderId="0" xfId="105"/>
    <xf numFmtId="44" fontId="3" fillId="0" borderId="0" xfId="105" applyNumberFormat="1"/>
    <xf numFmtId="0" fontId="3" fillId="0" borderId="0" xfId="105" applyAlignment="1">
      <alignment horizontal="right"/>
    </xf>
    <xf numFmtId="44" fontId="3" fillId="0" borderId="14" xfId="105" applyNumberFormat="1" applyBorder="1"/>
    <xf numFmtId="177" fontId="8" fillId="0" borderId="0" xfId="40" applyNumberFormat="1" applyFont="1" applyFill="1"/>
    <xf numFmtId="165" fontId="8" fillId="0" borderId="0" xfId="40" applyNumberFormat="1" applyFont="1" applyFill="1"/>
    <xf numFmtId="177" fontId="8" fillId="0" borderId="0" xfId="40" applyNumberFormat="1" applyFont="1" applyFill="1" applyBorder="1"/>
    <xf numFmtId="177" fontId="8" fillId="0" borderId="5" xfId="40" applyNumberFormat="1" applyFont="1" applyFill="1" applyBorder="1"/>
    <xf numFmtId="177" fontId="8" fillId="8" borderId="0" xfId="40" applyNumberFormat="1" applyFont="1" applyFill="1"/>
    <xf numFmtId="177" fontId="8" fillId="0" borderId="5" xfId="40" applyNumberFormat="1" applyFont="1" applyFill="1" applyBorder="1" applyAlignment="1">
      <alignment horizontal="center"/>
    </xf>
    <xf numFmtId="177" fontId="8" fillId="0" borderId="0" xfId="40" applyNumberFormat="1" applyFont="1" applyFill="1" applyBorder="1" applyAlignment="1">
      <alignment horizontal="center"/>
    </xf>
    <xf numFmtId="177" fontId="8" fillId="0" borderId="0" xfId="40" applyNumberFormat="1" applyFont="1" applyFill="1" applyAlignment="1">
      <alignment horizontal="center"/>
    </xf>
    <xf numFmtId="177" fontId="12" fillId="0" borderId="14" xfId="40" applyNumberFormat="1" applyFont="1" applyFill="1" applyBorder="1"/>
    <xf numFmtId="177" fontId="14" fillId="0" borderId="0" xfId="40" applyNumberFormat="1" applyFont="1" applyFill="1" applyAlignment="1">
      <alignment horizontal="center"/>
    </xf>
    <xf numFmtId="177" fontId="3" fillId="0" borderId="0" xfId="40" applyNumberFormat="1" applyFont="1" applyFill="1" applyAlignment="1">
      <alignment horizontal="center"/>
    </xf>
    <xf numFmtId="177" fontId="5" fillId="0" borderId="0" xfId="40" applyNumberFormat="1" applyFont="1" applyFill="1"/>
    <xf numFmtId="177" fontId="3" fillId="0" borderId="0" xfId="40" applyNumberFormat="1" applyFont="1" applyAlignment="1">
      <alignment horizontal="center"/>
    </xf>
    <xf numFmtId="44" fontId="3" fillId="0" borderId="0" xfId="40" applyFont="1" applyFill="1" applyAlignment="1">
      <alignment horizontal="center"/>
    </xf>
    <xf numFmtId="44" fontId="3" fillId="0" borderId="0" xfId="40" applyFont="1" applyAlignment="1">
      <alignment horizontal="center"/>
    </xf>
    <xf numFmtId="0" fontId="5" fillId="0" borderId="0" xfId="107" applyFont="1"/>
    <xf numFmtId="0" fontId="3" fillId="0" borderId="0" xfId="107"/>
    <xf numFmtId="0" fontId="14" fillId="0" borderId="0" xfId="107" applyFont="1"/>
    <xf numFmtId="0" fontId="3" fillId="0" borderId="8" xfId="107" applyBorder="1"/>
    <xf numFmtId="181" fontId="3" fillId="0" borderId="8" xfId="108" applyNumberFormat="1" applyFont="1" applyBorder="1"/>
    <xf numFmtId="182" fontId="3" fillId="0" borderId="8" xfId="108" applyNumberFormat="1" applyFont="1" applyBorder="1"/>
    <xf numFmtId="181" fontId="3" fillId="0" borderId="0" xfId="108" applyNumberFormat="1" applyFont="1"/>
    <xf numFmtId="181" fontId="3" fillId="0" borderId="8" xfId="107" applyNumberFormat="1" applyBorder="1"/>
    <xf numFmtId="0" fontId="3" fillId="0" borderId="0" xfId="107" applyAlignment="1">
      <alignment horizontal="left"/>
    </xf>
    <xf numFmtId="183" fontId="3" fillId="0" borderId="8" xfId="109" applyNumberFormat="1" applyFont="1" applyFill="1" applyBorder="1"/>
    <xf numFmtId="183" fontId="3" fillId="0" borderId="8" xfId="109" applyNumberFormat="1" applyFont="1" applyBorder="1"/>
    <xf numFmtId="181" fontId="3" fillId="0" borderId="0" xfId="108" applyNumberFormat="1" applyFont="1" applyBorder="1"/>
    <xf numFmtId="181" fontId="3" fillId="0" borderId="9" xfId="108" applyNumberFormat="1" applyFont="1" applyBorder="1"/>
    <xf numFmtId="181" fontId="3" fillId="0" borderId="7" xfId="108" applyNumberFormat="1" applyFont="1" applyBorder="1"/>
    <xf numFmtId="181" fontId="3" fillId="0" borderId="0" xfId="107" applyNumberFormat="1"/>
    <xf numFmtId="0" fontId="42" fillId="0" borderId="0" xfId="107" quotePrefix="1" applyFont="1" applyAlignment="1">
      <alignment horizontal="left"/>
    </xf>
    <xf numFmtId="0" fontId="42" fillId="0" borderId="0" xfId="107" applyFont="1"/>
    <xf numFmtId="0" fontId="3" fillId="0" borderId="0" xfId="107" quotePrefix="1" applyAlignment="1">
      <alignment horizontal="left"/>
    </xf>
    <xf numFmtId="183" fontId="3" fillId="0" borderId="8" xfId="110" quotePrefix="1" applyNumberFormat="1" applyFont="1" applyFill="1" applyBorder="1" applyAlignment="1">
      <alignment horizontal="fill"/>
    </xf>
    <xf numFmtId="183" fontId="14" fillId="0" borderId="8" xfId="109" applyNumberFormat="1" applyFont="1" applyBorder="1"/>
    <xf numFmtId="183" fontId="3" fillId="0" borderId="8" xfId="110" quotePrefix="1" applyNumberFormat="1" applyFont="1" applyBorder="1" applyAlignment="1">
      <alignment horizontal="fill"/>
    </xf>
    <xf numFmtId="0" fontId="14" fillId="0" borderId="0" xfId="107" applyFont="1" applyAlignment="1">
      <alignment horizontal="left"/>
    </xf>
    <xf numFmtId="183" fontId="14" fillId="0" borderId="28" xfId="109" applyNumberFormat="1" applyFont="1" applyFill="1" applyBorder="1"/>
    <xf numFmtId="183" fontId="14" fillId="0" borderId="18" xfId="109" applyNumberFormat="1" applyFont="1" applyFill="1" applyBorder="1"/>
    <xf numFmtId="183" fontId="14" fillId="0" borderId="28" xfId="109" applyNumberFormat="1" applyFont="1" applyBorder="1"/>
    <xf numFmtId="0" fontId="14" fillId="0" borderId="0" xfId="107" quotePrefix="1" applyFont="1" applyAlignment="1">
      <alignment horizontal="left"/>
    </xf>
    <xf numFmtId="182" fontId="14" fillId="0" borderId="28" xfId="108" applyNumberFormat="1" applyFont="1" applyBorder="1"/>
    <xf numFmtId="182" fontId="14" fillId="0" borderId="0" xfId="108" applyNumberFormat="1" applyFont="1"/>
    <xf numFmtId="182" fontId="14" fillId="0" borderId="28" xfId="107" applyNumberFormat="1" applyFont="1" applyBorder="1"/>
    <xf numFmtId="181" fontId="14" fillId="0" borderId="7" xfId="108" applyNumberFormat="1" applyFont="1" applyBorder="1"/>
    <xf numFmtId="181" fontId="14" fillId="0" borderId="7" xfId="108" applyNumberFormat="1" applyFont="1" applyFill="1" applyBorder="1"/>
    <xf numFmtId="181" fontId="14" fillId="0" borderId="0" xfId="108" applyNumberFormat="1" applyFont="1"/>
    <xf numFmtId="181" fontId="14" fillId="0" borderId="7" xfId="107" applyNumberFormat="1" applyFont="1" applyBorder="1"/>
    <xf numFmtId="181" fontId="3" fillId="0" borderId="8" xfId="108" applyNumberFormat="1" applyFont="1" applyFill="1" applyBorder="1"/>
    <xf numFmtId="182" fontId="14" fillId="0" borderId="28" xfId="108" applyNumberFormat="1" applyFont="1" applyFill="1" applyBorder="1"/>
    <xf numFmtId="182" fontId="14" fillId="0" borderId="0" xfId="108" applyNumberFormat="1" applyFont="1" applyBorder="1"/>
    <xf numFmtId="184" fontId="3" fillId="0" borderId="0" xfId="108" applyNumberFormat="1" applyFont="1"/>
    <xf numFmtId="184" fontId="3" fillId="0" borderId="0" xfId="108" applyNumberFormat="1" applyFont="1" applyFill="1"/>
    <xf numFmtId="184" fontId="3" fillId="0" borderId="0" xfId="107" applyNumberFormat="1"/>
    <xf numFmtId="185" fontId="14" fillId="0" borderId="0" xfId="109" applyNumberFormat="1" applyFont="1"/>
    <xf numFmtId="164" fontId="3" fillId="0" borderId="0" xfId="80" quotePrefix="1" applyNumberFormat="1" applyFont="1" applyAlignment="1"/>
    <xf numFmtId="0" fontId="6" fillId="0" borderId="0" xfId="23" applyFont="1"/>
    <xf numFmtId="0" fontId="15" fillId="10" borderId="7" xfId="19" applyFont="1" applyFill="1" applyBorder="1"/>
    <xf numFmtId="0" fontId="14" fillId="10" borderId="10" xfId="34" applyFont="1" applyFill="1" applyBorder="1" applyAlignment="1">
      <alignment horizontal="center"/>
    </xf>
    <xf numFmtId="0" fontId="14" fillId="10" borderId="9" xfId="34" applyFont="1" applyFill="1" applyBorder="1" applyAlignment="1">
      <alignment horizontal="center"/>
    </xf>
    <xf numFmtId="0" fontId="14" fillId="10" borderId="10" xfId="107" quotePrefix="1" applyFont="1" applyFill="1" applyBorder="1" applyAlignment="1">
      <alignment horizontal="center"/>
    </xf>
    <xf numFmtId="0" fontId="14" fillId="10" borderId="9" xfId="107" quotePrefix="1" applyFont="1" applyFill="1" applyBorder="1" applyAlignment="1">
      <alignment horizontal="center"/>
    </xf>
    <xf numFmtId="0" fontId="14" fillId="10" borderId="7" xfId="23" applyFont="1" applyFill="1" applyBorder="1"/>
    <xf numFmtId="0" fontId="14" fillId="10" borderId="1" xfId="23" applyFont="1" applyFill="1" applyBorder="1"/>
    <xf numFmtId="0" fontId="14" fillId="10" borderId="5" xfId="23" applyFont="1" applyFill="1" applyBorder="1"/>
    <xf numFmtId="0" fontId="3" fillId="10" borderId="5" xfId="23" applyFill="1" applyBorder="1"/>
    <xf numFmtId="0" fontId="3" fillId="10" borderId="17" xfId="23" applyFill="1" applyBorder="1"/>
    <xf numFmtId="0" fontId="14" fillId="10" borderId="10" xfId="23" applyFont="1" applyFill="1" applyBorder="1" applyAlignment="1">
      <alignment horizontal="center"/>
    </xf>
    <xf numFmtId="0" fontId="14" fillId="10" borderId="11" xfId="23" applyFont="1" applyFill="1" applyBorder="1" applyAlignment="1">
      <alignment horizontal="center"/>
    </xf>
    <xf numFmtId="0" fontId="14" fillId="10" borderId="9" xfId="23" applyFont="1" applyFill="1" applyBorder="1" applyAlignment="1">
      <alignment horizontal="center"/>
    </xf>
    <xf numFmtId="0" fontId="14" fillId="10" borderId="13" xfId="23" applyFont="1" applyFill="1" applyBorder="1" applyAlignment="1">
      <alignment horizontal="center"/>
    </xf>
    <xf numFmtId="0" fontId="13" fillId="10" borderId="1" xfId="0" applyFont="1" applyFill="1" applyBorder="1" applyAlignment="1">
      <alignment horizontal="left"/>
    </xf>
    <xf numFmtId="0" fontId="13" fillId="10" borderId="5" xfId="0" applyFont="1" applyFill="1" applyBorder="1" applyAlignment="1">
      <alignment horizontal="center"/>
    </xf>
    <xf numFmtId="0" fontId="13" fillId="10" borderId="17" xfId="0" applyFont="1" applyFill="1" applyBorder="1" applyAlignment="1">
      <alignment horizontal="center"/>
    </xf>
    <xf numFmtId="0" fontId="13" fillId="10" borderId="1" xfId="0" applyFont="1" applyFill="1" applyBorder="1"/>
    <xf numFmtId="0" fontId="5" fillId="10" borderId="5" xfId="0" applyFont="1" applyFill="1" applyBorder="1"/>
    <xf numFmtId="167" fontId="5" fillId="10" borderId="5" xfId="5" applyNumberFormat="1" applyFont="1" applyFill="1" applyBorder="1" applyAlignment="1">
      <alignment horizontal="center"/>
    </xf>
    <xf numFmtId="0" fontId="14" fillId="0" borderId="0" xfId="29" applyFont="1" applyAlignment="1">
      <alignment horizontal="center"/>
    </xf>
    <xf numFmtId="0" fontId="10" fillId="0" borderId="15" xfId="16" applyBorder="1"/>
    <xf numFmtId="0" fontId="10" fillId="0" borderId="13" xfId="16" applyBorder="1"/>
    <xf numFmtId="0" fontId="54" fillId="0" borderId="41" xfId="111" applyBorder="1"/>
    <xf numFmtId="44" fontId="5" fillId="0" borderId="0" xfId="5" applyFont="1" applyFill="1"/>
    <xf numFmtId="44" fontId="5" fillId="0" borderId="14" xfId="5" applyFont="1" applyBorder="1"/>
    <xf numFmtId="4" fontId="5" fillId="0" borderId="14" xfId="18" applyNumberFormat="1" applyFont="1" applyBorder="1"/>
    <xf numFmtId="0" fontId="3" fillId="0" borderId="0" xfId="0" applyFont="1"/>
    <xf numFmtId="167" fontId="3" fillId="0" borderId="0" xfId="0" applyNumberFormat="1" applyFont="1"/>
    <xf numFmtId="0" fontId="3" fillId="0" borderId="0" xfId="0" applyFont="1" applyAlignment="1">
      <alignment horizontal="center"/>
    </xf>
    <xf numFmtId="168" fontId="3" fillId="0" borderId="0" xfId="0" applyNumberFormat="1" applyFont="1"/>
    <xf numFmtId="168" fontId="3" fillId="0" borderId="0" xfId="5" applyNumberFormat="1" applyFont="1" applyAlignment="1"/>
    <xf numFmtId="167" fontId="3" fillId="0" borderId="0" xfId="0" applyNumberFormat="1" applyFont="1" applyAlignment="1">
      <alignment horizontal="center"/>
    </xf>
    <xf numFmtId="167" fontId="3" fillId="0" borderId="0" xfId="5" applyNumberFormat="1" applyFont="1" applyAlignment="1">
      <alignment horizontal="center"/>
    </xf>
    <xf numFmtId="167" fontId="3" fillId="10" borderId="5" xfId="5" applyNumberFormat="1" applyFont="1" applyFill="1" applyBorder="1" applyAlignment="1">
      <alignment horizontal="center"/>
    </xf>
    <xf numFmtId="167" fontId="3" fillId="10" borderId="17" xfId="5" applyNumberFormat="1" applyFont="1" applyFill="1" applyBorder="1" applyAlignment="1">
      <alignment horizontal="center"/>
    </xf>
    <xf numFmtId="0" fontId="3" fillId="10" borderId="5" xfId="0" applyFont="1" applyFill="1" applyBorder="1"/>
    <xf numFmtId="167" fontId="3" fillId="10" borderId="5" xfId="0" applyNumberFormat="1" applyFont="1" applyFill="1" applyBorder="1" applyAlignment="1">
      <alignment horizontal="center"/>
    </xf>
    <xf numFmtId="167" fontId="3" fillId="10" borderId="17" xfId="0" applyNumberFormat="1" applyFont="1" applyFill="1" applyBorder="1" applyAlignment="1">
      <alignment horizontal="center"/>
    </xf>
    <xf numFmtId="0" fontId="13" fillId="0" borderId="7" xfId="22" applyFont="1" applyBorder="1" applyAlignment="1">
      <alignment horizontal="right"/>
    </xf>
    <xf numFmtId="173" fontId="13" fillId="0" borderId="20" xfId="5" applyNumberFormat="1" applyFont="1" applyBorder="1" applyAlignment="1">
      <alignment horizontal="left" wrapText="1"/>
    </xf>
    <xf numFmtId="0" fontId="13" fillId="0" borderId="0" xfId="22" applyFont="1" applyAlignment="1">
      <alignment horizontal="right"/>
    </xf>
    <xf numFmtId="0" fontId="13" fillId="0" borderId="0" xfId="22" applyFont="1" applyAlignment="1">
      <alignment horizontal="center"/>
    </xf>
    <xf numFmtId="0" fontId="13" fillId="0" borderId="0" xfId="22" applyFont="1" applyAlignment="1">
      <alignment horizontal="center" wrapText="1"/>
    </xf>
    <xf numFmtId="0" fontId="5" fillId="0" borderId="0" xfId="21" applyFont="1"/>
    <xf numFmtId="0" fontId="5" fillId="0" borderId="15" xfId="21" applyFont="1" applyBorder="1"/>
    <xf numFmtId="15" fontId="5" fillId="0" borderId="5" xfId="21" applyNumberFormat="1" applyFont="1" applyBorder="1"/>
    <xf numFmtId="0" fontId="5" fillId="0" borderId="5" xfId="21" applyFont="1" applyBorder="1"/>
    <xf numFmtId="44" fontId="3" fillId="0" borderId="2" xfId="7" applyFont="1" applyBorder="1"/>
    <xf numFmtId="44" fontId="3" fillId="0" borderId="8" xfId="7" applyFont="1" applyBorder="1"/>
    <xf numFmtId="44" fontId="3" fillId="0" borderId="12" xfId="7" applyFont="1" applyBorder="1"/>
    <xf numFmtId="44" fontId="3" fillId="0" borderId="0" xfId="7" applyFont="1" applyBorder="1"/>
    <xf numFmtId="44" fontId="3" fillId="0" borderId="24" xfId="7" applyFont="1" applyBorder="1"/>
    <xf numFmtId="44" fontId="3" fillId="0" borderId="25" xfId="7" applyFont="1" applyBorder="1"/>
    <xf numFmtId="0" fontId="5" fillId="0" borderId="15" xfId="16" applyFont="1" applyBorder="1"/>
    <xf numFmtId="0" fontId="5" fillId="0" borderId="0" xfId="16" applyFont="1"/>
    <xf numFmtId="0" fontId="3" fillId="0" borderId="0" xfId="21" applyFont="1"/>
    <xf numFmtId="14" fontId="3" fillId="0" borderId="29" xfId="16" applyNumberFormat="1" applyFont="1" applyBorder="1"/>
    <xf numFmtId="0" fontId="3" fillId="0" borderId="16" xfId="16" applyFont="1" applyBorder="1"/>
    <xf numFmtId="44" fontId="3" fillId="0" borderId="16" xfId="6" applyFont="1" applyBorder="1"/>
    <xf numFmtId="44" fontId="3" fillId="0" borderId="11" xfId="6" applyFont="1" applyBorder="1"/>
    <xf numFmtId="44" fontId="3" fillId="0" borderId="0" xfId="6" applyFont="1"/>
    <xf numFmtId="1" fontId="3" fillId="0" borderId="16" xfId="16" applyNumberFormat="1" applyFont="1" applyBorder="1"/>
    <xf numFmtId="44" fontId="3" fillId="0" borderId="0" xfId="6" applyFont="1" applyBorder="1"/>
    <xf numFmtId="175" fontId="3" fillId="0" borderId="11" xfId="6" applyNumberFormat="1" applyFont="1" applyBorder="1"/>
    <xf numFmtId="44" fontId="3" fillId="0" borderId="29" xfId="6" applyFont="1" applyBorder="1"/>
    <xf numFmtId="175" fontId="3" fillId="0" borderId="12" xfId="6" applyNumberFormat="1" applyFont="1" applyBorder="1"/>
    <xf numFmtId="14" fontId="3" fillId="0" borderId="2" xfId="16" applyNumberFormat="1" applyFont="1" applyBorder="1"/>
    <xf numFmtId="0" fontId="3" fillId="0" borderId="0" xfId="16" applyFont="1"/>
    <xf numFmtId="179" fontId="3" fillId="0" borderId="0" xfId="3" applyNumberFormat="1" applyFont="1" applyBorder="1"/>
    <xf numFmtId="44" fontId="3" fillId="0" borderId="12" xfId="6" applyFont="1" applyBorder="1"/>
    <xf numFmtId="44" fontId="3" fillId="0" borderId="2" xfId="6" applyFont="1" applyFill="1" applyBorder="1" applyAlignment="1">
      <alignment horizontal="center"/>
    </xf>
    <xf numFmtId="43" fontId="3" fillId="0" borderId="0" xfId="3" applyFont="1" applyBorder="1"/>
    <xf numFmtId="0" fontId="3" fillId="0" borderId="2" xfId="16" applyFont="1" applyBorder="1"/>
    <xf numFmtId="174" fontId="3" fillId="0" borderId="21" xfId="21" applyNumberFormat="1" applyFont="1" applyBorder="1"/>
    <xf numFmtId="175" fontId="3" fillId="0" borderId="13" xfId="6" applyNumberFormat="1" applyFont="1" applyBorder="1"/>
    <xf numFmtId="0" fontId="11" fillId="0" borderId="0" xfId="21" applyFont="1"/>
    <xf numFmtId="0" fontId="35" fillId="0" borderId="0" xfId="27" applyFont="1" applyAlignment="1">
      <alignment horizontal="center"/>
    </xf>
    <xf numFmtId="0" fontId="36" fillId="0" borderId="0" xfId="27" applyFont="1" applyAlignment="1">
      <alignment horizontal="left"/>
    </xf>
    <xf numFmtId="0" fontId="15" fillId="0" borderId="0" xfId="19" applyFont="1" applyAlignment="1">
      <alignment horizontal="center"/>
    </xf>
    <xf numFmtId="0" fontId="15" fillId="0" borderId="15" xfId="19" applyFont="1" applyBorder="1" applyAlignment="1">
      <alignment horizontal="center"/>
    </xf>
    <xf numFmtId="165" fontId="15" fillId="10" borderId="7" xfId="19" applyNumberFormat="1" applyFont="1" applyFill="1" applyBorder="1" applyAlignment="1">
      <alignment horizontal="center" vertical="center"/>
    </xf>
    <xf numFmtId="165" fontId="15" fillId="10" borderId="10" xfId="19" applyNumberFormat="1" applyFont="1" applyFill="1" applyBorder="1" applyAlignment="1">
      <alignment horizontal="center" vertical="center"/>
    </xf>
    <xf numFmtId="165" fontId="15" fillId="10" borderId="9" xfId="19" applyNumberFormat="1" applyFont="1" applyFill="1" applyBorder="1" applyAlignment="1">
      <alignment horizontal="center" vertical="center"/>
    </xf>
    <xf numFmtId="0" fontId="12" fillId="0" borderId="0" xfId="107" applyFont="1" applyAlignment="1">
      <alignment horizontal="center"/>
    </xf>
    <xf numFmtId="0" fontId="14" fillId="0" borderId="0" xfId="107" applyFont="1" applyAlignment="1">
      <alignment horizontal="center"/>
    </xf>
    <xf numFmtId="0" fontId="14" fillId="0" borderId="4" xfId="107" quotePrefix="1" applyFont="1" applyBorder="1" applyAlignment="1">
      <alignment horizontal="center"/>
    </xf>
    <xf numFmtId="0" fontId="14" fillId="0" borderId="0" xfId="29" applyFont="1" applyAlignment="1">
      <alignment horizontal="center"/>
    </xf>
    <xf numFmtId="0" fontId="14" fillId="10" borderId="0" xfId="29" applyFont="1" applyFill="1" applyAlignment="1">
      <alignment horizontal="center"/>
    </xf>
    <xf numFmtId="0" fontId="16" fillId="0" borderId="0" xfId="29" applyFont="1" applyAlignment="1">
      <alignment horizontal="center"/>
    </xf>
    <xf numFmtId="0" fontId="12" fillId="0" borderId="0" xfId="23" applyFont="1" applyAlignment="1">
      <alignment horizontal="center"/>
    </xf>
    <xf numFmtId="4" fontId="13" fillId="0" borderId="0" xfId="18" applyNumberFormat="1" applyFont="1" applyAlignment="1">
      <alignment horizontal="center"/>
    </xf>
    <xf numFmtId="0" fontId="11" fillId="0" borderId="0" xfId="22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15" xfId="0" applyFont="1" applyBorder="1" applyAlignment="1">
      <alignment horizontal="center"/>
    </xf>
    <xf numFmtId="0" fontId="12" fillId="10" borderId="34" xfId="22" applyFont="1" applyFill="1" applyBorder="1" applyAlignment="1">
      <alignment horizontal="center"/>
    </xf>
    <xf numFmtId="0" fontId="12" fillId="10" borderId="35" xfId="22" applyFont="1" applyFill="1" applyBorder="1" applyAlignment="1">
      <alignment horizontal="center"/>
    </xf>
    <xf numFmtId="0" fontId="12" fillId="10" borderId="37" xfId="22" applyFont="1" applyFill="1" applyBorder="1" applyAlignment="1">
      <alignment horizontal="center"/>
    </xf>
    <xf numFmtId="0" fontId="28" fillId="0" borderId="0" xfId="22" applyFont="1" applyAlignment="1">
      <alignment horizontal="center"/>
    </xf>
    <xf numFmtId="0" fontId="11" fillId="0" borderId="0" xfId="21" applyFont="1" applyAlignment="1">
      <alignment horizontal="center"/>
    </xf>
    <xf numFmtId="0" fontId="15" fillId="0" borderId="0" xfId="21" applyFont="1" applyAlignment="1">
      <alignment horizontal="center"/>
    </xf>
    <xf numFmtId="0" fontId="14" fillId="0" borderId="1" xfId="16" applyFont="1" applyBorder="1" applyAlignment="1">
      <alignment horizontal="center"/>
    </xf>
    <xf numFmtId="0" fontId="14" fillId="0" borderId="5" xfId="16" applyFont="1" applyBorder="1" applyAlignment="1">
      <alignment horizontal="center"/>
    </xf>
    <xf numFmtId="0" fontId="14" fillId="0" borderId="17" xfId="16" applyFont="1" applyBorder="1" applyAlignment="1">
      <alignment horizontal="center"/>
    </xf>
    <xf numFmtId="0" fontId="15" fillId="0" borderId="0" xfId="16" applyFont="1" applyAlignment="1">
      <alignment horizontal="center"/>
    </xf>
    <xf numFmtId="0" fontId="14" fillId="0" borderId="21" xfId="16" applyFont="1" applyBorder="1" applyAlignment="1">
      <alignment horizontal="center"/>
    </xf>
    <xf numFmtId="0" fontId="10" fillId="0" borderId="15" xfId="16" applyBorder="1"/>
    <xf numFmtId="0" fontId="10" fillId="0" borderId="13" xfId="16" applyBorder="1"/>
    <xf numFmtId="0" fontId="11" fillId="0" borderId="0" xfId="104" applyFont="1" applyAlignment="1">
      <alignment horizontal="center"/>
    </xf>
    <xf numFmtId="0" fontId="13" fillId="0" borderId="34" xfId="104" applyFont="1" applyBorder="1"/>
    <xf numFmtId="0" fontId="13" fillId="0" borderId="35" xfId="104" applyFont="1" applyBorder="1"/>
    <xf numFmtId="0" fontId="13" fillId="0" borderId="37" xfId="104" applyFont="1" applyBorder="1"/>
    <xf numFmtId="0" fontId="5" fillId="0" borderId="34" xfId="104" applyFont="1" applyBorder="1"/>
    <xf numFmtId="0" fontId="5" fillId="0" borderId="37" xfId="104" applyFont="1" applyBorder="1"/>
    <xf numFmtId="0" fontId="5" fillId="0" borderId="34" xfId="104" applyFont="1" applyBorder="1" applyAlignment="1">
      <alignment horizontal="left"/>
    </xf>
    <xf numFmtId="0" fontId="5" fillId="0" borderId="37" xfId="104" applyFont="1" applyBorder="1" applyAlignment="1">
      <alignment horizontal="left"/>
    </xf>
    <xf numFmtId="0" fontId="3" fillId="0" borderId="34" xfId="106" applyBorder="1"/>
    <xf numFmtId="0" fontId="3" fillId="0" borderId="35" xfId="106" applyBorder="1"/>
    <xf numFmtId="0" fontId="3" fillId="0" borderId="37" xfId="106" applyBorder="1"/>
    <xf numFmtId="0" fontId="3" fillId="0" borderId="34" xfId="106" applyBorder="1" applyAlignment="1">
      <alignment horizontal="left"/>
    </xf>
    <xf numFmtId="0" fontId="3" fillId="0" borderId="37" xfId="106" applyBorder="1" applyAlignment="1">
      <alignment horizontal="left"/>
    </xf>
    <xf numFmtId="0" fontId="12" fillId="0" borderId="0" xfId="106" applyFont="1" applyAlignment="1">
      <alignment horizontal="center"/>
    </xf>
    <xf numFmtId="0" fontId="37" fillId="0" borderId="30" xfId="27" applyFont="1" applyBorder="1" applyAlignment="1">
      <alignment horizontal="left"/>
    </xf>
    <xf numFmtId="14" fontId="37" fillId="0" borderId="38" xfId="27" applyNumberFormat="1" applyFont="1" applyBorder="1"/>
  </cellXfs>
  <cellStyles count="112">
    <cellStyle name="amount" xfId="1" xr:uid="{00000000-0005-0000-0000-000000000000}"/>
    <cellStyle name="Body text" xfId="2" xr:uid="{00000000-0005-0000-0000-000001000000}"/>
    <cellStyle name="Comma [0] 2" xfId="37" xr:uid="{00000000-0005-0000-0000-000002000000}"/>
    <cellStyle name="Comma 2" xfId="3" xr:uid="{00000000-0005-0000-0000-000003000000}"/>
    <cellStyle name="Comma 3" xfId="28" xr:uid="{00000000-0005-0000-0000-000004000000}"/>
    <cellStyle name="Comma 3 2" xfId="38" xr:uid="{00000000-0005-0000-0000-000005000000}"/>
    <cellStyle name="Comma 3 2 2" xfId="39" xr:uid="{00000000-0005-0000-0000-000006000000}"/>
    <cellStyle name="Comma 4" xfId="31" xr:uid="{00000000-0005-0000-0000-000007000000}"/>
    <cellStyle name="Comma_STD TAX 054 - Div7A Loan" xfId="4" xr:uid="{00000000-0005-0000-0000-000009000000}"/>
    <cellStyle name="Currency" xfId="5" builtinId="4"/>
    <cellStyle name="Currency 10" xfId="35" xr:uid="{00000000-0005-0000-0000-00000B000000}"/>
    <cellStyle name="Currency 10 2" xfId="109" xr:uid="{00000000-0005-0000-0000-00000C000000}"/>
    <cellStyle name="Currency 2" xfId="6" xr:uid="{00000000-0005-0000-0000-00000D000000}"/>
    <cellStyle name="Currency 2 2" xfId="40" xr:uid="{00000000-0005-0000-0000-00000E000000}"/>
    <cellStyle name="Currency 2 2 2" xfId="41" xr:uid="{00000000-0005-0000-0000-00000F000000}"/>
    <cellStyle name="Currency 2 2 3" xfId="42" xr:uid="{00000000-0005-0000-0000-000010000000}"/>
    <cellStyle name="Currency 2 3" xfId="43" xr:uid="{00000000-0005-0000-0000-000011000000}"/>
    <cellStyle name="Currency 2 4" xfId="44" xr:uid="{00000000-0005-0000-0000-000012000000}"/>
    <cellStyle name="Currency 3" xfId="7" xr:uid="{00000000-0005-0000-0000-000013000000}"/>
    <cellStyle name="Currency 3 2" xfId="45" xr:uid="{00000000-0005-0000-0000-000014000000}"/>
    <cellStyle name="Currency 3 3" xfId="46" xr:uid="{00000000-0005-0000-0000-000015000000}"/>
    <cellStyle name="Currency 3 4" xfId="47" xr:uid="{00000000-0005-0000-0000-000016000000}"/>
    <cellStyle name="Currency 3 5" xfId="48" xr:uid="{00000000-0005-0000-0000-000017000000}"/>
    <cellStyle name="Currency 4" xfId="30" xr:uid="{00000000-0005-0000-0000-000018000000}"/>
    <cellStyle name="Currency 4 2" xfId="49" xr:uid="{00000000-0005-0000-0000-000019000000}"/>
    <cellStyle name="Currency 5" xfId="50" xr:uid="{00000000-0005-0000-0000-00001A000000}"/>
    <cellStyle name="Currency 5 2" xfId="51" xr:uid="{00000000-0005-0000-0000-00001B000000}"/>
    <cellStyle name="Currency 6" xfId="52" xr:uid="{00000000-0005-0000-0000-00001C000000}"/>
    <cellStyle name="Currency 6 2" xfId="53" xr:uid="{00000000-0005-0000-0000-00001D000000}"/>
    <cellStyle name="Currency 7" xfId="54" xr:uid="{00000000-0005-0000-0000-00001E000000}"/>
    <cellStyle name="Currency 8" xfId="55" xr:uid="{00000000-0005-0000-0000-00001F000000}"/>
    <cellStyle name="Currency 9" xfId="56" xr:uid="{00000000-0005-0000-0000-000020000000}"/>
    <cellStyle name="Currency_STD TAX 054 - Div7A Loan" xfId="8" xr:uid="{00000000-0005-0000-0000-000022000000}"/>
    <cellStyle name="Currency_Tax Reconciliation 03 2" xfId="108" xr:uid="{00000000-0005-0000-0000-000023000000}"/>
    <cellStyle name="header" xfId="9" xr:uid="{00000000-0005-0000-0000-000024000000}"/>
    <cellStyle name="Header Total" xfId="10" xr:uid="{00000000-0005-0000-0000-000025000000}"/>
    <cellStyle name="Header1" xfId="11" xr:uid="{00000000-0005-0000-0000-000026000000}"/>
    <cellStyle name="Header2" xfId="12" xr:uid="{00000000-0005-0000-0000-000027000000}"/>
    <cellStyle name="Header3" xfId="13" xr:uid="{00000000-0005-0000-0000-000028000000}"/>
    <cellStyle name="Hyperlink" xfId="111" builtinId="8"/>
    <cellStyle name="NonPrint_Heading" xfId="14" xr:uid="{00000000-0005-0000-0000-000029000000}"/>
    <cellStyle name="Normal" xfId="0" builtinId="0"/>
    <cellStyle name="Normal 10" xfId="57" xr:uid="{00000000-0005-0000-0000-00002B000000}"/>
    <cellStyle name="Normal 11" xfId="58" xr:uid="{00000000-0005-0000-0000-00002C000000}"/>
    <cellStyle name="Normal 12" xfId="59" xr:uid="{00000000-0005-0000-0000-00002D000000}"/>
    <cellStyle name="Normal 13" xfId="33" xr:uid="{00000000-0005-0000-0000-00002E000000}"/>
    <cellStyle name="Normal 13 2" xfId="107" xr:uid="{00000000-0005-0000-0000-00002F000000}"/>
    <cellStyle name="Normal 2" xfId="15" xr:uid="{00000000-0005-0000-0000-000030000000}"/>
    <cellStyle name="Normal 3" xfId="16" xr:uid="{00000000-0005-0000-0000-000031000000}"/>
    <cellStyle name="Normal 3 2" xfId="29" xr:uid="{00000000-0005-0000-0000-000032000000}"/>
    <cellStyle name="Normal 3 2 2" xfId="60" xr:uid="{00000000-0005-0000-0000-000033000000}"/>
    <cellStyle name="Normal 3 2 2 2" xfId="61" xr:uid="{00000000-0005-0000-0000-000034000000}"/>
    <cellStyle name="Normal 3 2 2 2 2" xfId="62" xr:uid="{00000000-0005-0000-0000-000035000000}"/>
    <cellStyle name="Normal 3 3" xfId="63" xr:uid="{00000000-0005-0000-0000-000036000000}"/>
    <cellStyle name="Normal 3 3 2" xfId="64" xr:uid="{00000000-0005-0000-0000-000037000000}"/>
    <cellStyle name="Normal 4" xfId="27" xr:uid="{00000000-0005-0000-0000-000038000000}"/>
    <cellStyle name="Normal 4 2" xfId="65" xr:uid="{00000000-0005-0000-0000-000039000000}"/>
    <cellStyle name="Normal 4 3" xfId="66" xr:uid="{00000000-0005-0000-0000-00003A000000}"/>
    <cellStyle name="Normal 4 3 2" xfId="67" xr:uid="{00000000-0005-0000-0000-00003B000000}"/>
    <cellStyle name="Normal 4 3 2 2" xfId="68" xr:uid="{00000000-0005-0000-0000-00003C000000}"/>
    <cellStyle name="Normal 4 3 2 2 2" xfId="69" xr:uid="{00000000-0005-0000-0000-00003D000000}"/>
    <cellStyle name="Normal 4 4" xfId="70" xr:uid="{00000000-0005-0000-0000-00003E000000}"/>
    <cellStyle name="Normal 4 4 2" xfId="71" xr:uid="{00000000-0005-0000-0000-00003F000000}"/>
    <cellStyle name="Normal 4 5" xfId="72" xr:uid="{00000000-0005-0000-0000-000040000000}"/>
    <cellStyle name="Normal 5" xfId="73" xr:uid="{00000000-0005-0000-0000-000041000000}"/>
    <cellStyle name="Normal 6" xfId="74" xr:uid="{00000000-0005-0000-0000-000042000000}"/>
    <cellStyle name="Normal 7" xfId="75" xr:uid="{00000000-0005-0000-0000-000043000000}"/>
    <cellStyle name="Normal 8" xfId="76" xr:uid="{00000000-0005-0000-0000-000044000000}"/>
    <cellStyle name="Normal 8 2" xfId="77" xr:uid="{00000000-0005-0000-0000-000045000000}"/>
    <cellStyle name="Normal 9" xfId="78" xr:uid="{00000000-0005-0000-0000-000046000000}"/>
    <cellStyle name="Normal_2006 Working Papers - LFS" xfId="17" xr:uid="{00000000-0005-0000-0000-000047000000}"/>
    <cellStyle name="Normal_BMC - 2007 Working Papers" xfId="18" xr:uid="{00000000-0005-0000-0000-000048000000}"/>
    <cellStyle name="Normal_Book2" xfId="19" xr:uid="{00000000-0005-0000-0000-000049000000}"/>
    <cellStyle name="Normal_STD ACCTINGWP 017 - Borrowing Costs Schedule" xfId="105" xr:uid="{00000000-0005-0000-0000-00004C000000}"/>
    <cellStyle name="Normal_STD ACCTINGWP 017 - Borrowing Costs Schedule 2 2" xfId="104" xr:uid="{00000000-0005-0000-0000-00004D000000}"/>
    <cellStyle name="Normal_STD ACCTINGWP 018 - Query Sheet" xfId="20" xr:uid="{00000000-0005-0000-0000-00004E000000}"/>
    <cellStyle name="Normal_STD ACCTINGWP 019 - Capital Gains &amp; Dividend Income 2" xfId="21" xr:uid="{00000000-0005-0000-0000-00004F000000}"/>
    <cellStyle name="Normal_STD ACCTINGWP 021 - Formation Blackhole Expenditure Schedule" xfId="106" xr:uid="{00000000-0005-0000-0000-000050000000}"/>
    <cellStyle name="Normal_STD GST 015- GST Adjustment Summary" xfId="22" xr:uid="{00000000-0005-0000-0000-000051000000}"/>
    <cellStyle name="Normal_STD TAX 054 - Div7A Loan" xfId="23" xr:uid="{00000000-0005-0000-0000-000052000000}"/>
    <cellStyle name="Normal_Tax Reconciliation - Group" xfId="34" xr:uid="{00000000-0005-0000-0000-000053000000}"/>
    <cellStyle name="Percent 2" xfId="32" xr:uid="{00000000-0005-0000-0000-000055000000}"/>
    <cellStyle name="Percent 2 2" xfId="79" xr:uid="{00000000-0005-0000-0000-000056000000}"/>
    <cellStyle name="Percent 2 3" xfId="80" xr:uid="{00000000-0005-0000-0000-000057000000}"/>
    <cellStyle name="Percent 3" xfId="81" xr:uid="{00000000-0005-0000-0000-000058000000}"/>
    <cellStyle name="Percent 4" xfId="82" xr:uid="{00000000-0005-0000-0000-000059000000}"/>
    <cellStyle name="Percent 5" xfId="83" xr:uid="{00000000-0005-0000-0000-00005A000000}"/>
    <cellStyle name="Percent 5 2" xfId="84" xr:uid="{00000000-0005-0000-0000-00005B000000}"/>
    <cellStyle name="Percent 6" xfId="85" xr:uid="{00000000-0005-0000-0000-00005C000000}"/>
    <cellStyle name="Percent 7" xfId="36" xr:uid="{00000000-0005-0000-0000-00005D000000}"/>
    <cellStyle name="Percent 7 2" xfId="110" xr:uid="{00000000-0005-0000-0000-00005E000000}"/>
    <cellStyle name="Product Title" xfId="24" xr:uid="{00000000-0005-0000-0000-00005F000000}"/>
    <cellStyle name="PSChar" xfId="86" xr:uid="{00000000-0005-0000-0000-000060000000}"/>
    <cellStyle name="PSDate" xfId="87" xr:uid="{00000000-0005-0000-0000-000061000000}"/>
    <cellStyle name="PSDec" xfId="88" xr:uid="{00000000-0005-0000-0000-000062000000}"/>
    <cellStyle name="PSHeading" xfId="89" xr:uid="{00000000-0005-0000-0000-000063000000}"/>
    <cellStyle name="PSInt" xfId="90" xr:uid="{00000000-0005-0000-0000-000064000000}"/>
    <cellStyle name="PSSpacer" xfId="91" xr:uid="{00000000-0005-0000-0000-000065000000}"/>
    <cellStyle name="rf1" xfId="92" xr:uid="{00000000-0005-0000-0000-000066000000}"/>
    <cellStyle name="rf17" xfId="93" xr:uid="{00000000-0005-0000-0000-000067000000}"/>
    <cellStyle name="rf2" xfId="94" xr:uid="{00000000-0005-0000-0000-000068000000}"/>
    <cellStyle name="rf20" xfId="95" xr:uid="{00000000-0005-0000-0000-000069000000}"/>
    <cellStyle name="rf3" xfId="96" xr:uid="{00000000-0005-0000-0000-00006A000000}"/>
    <cellStyle name="rf4" xfId="97" xr:uid="{00000000-0005-0000-0000-00006B000000}"/>
    <cellStyle name="rf5" xfId="98" xr:uid="{00000000-0005-0000-0000-00006C000000}"/>
    <cellStyle name="rf6" xfId="99" xr:uid="{00000000-0005-0000-0000-00006D000000}"/>
    <cellStyle name="rf7" xfId="100" xr:uid="{00000000-0005-0000-0000-00006E000000}"/>
    <cellStyle name="rf8" xfId="101" xr:uid="{00000000-0005-0000-0000-00006F000000}"/>
    <cellStyle name="rf9" xfId="102" xr:uid="{00000000-0005-0000-0000-000070000000}"/>
    <cellStyle name="Text" xfId="25" xr:uid="{00000000-0005-0000-0000-000071000000}"/>
    <cellStyle name="Title" xfId="26" builtinId="15" customBuiltin="1"/>
    <cellStyle name="Title 2" xfId="103" xr:uid="{00000000-0005-0000-0000-00007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95250</xdr:rowOff>
    </xdr:from>
    <xdr:to>
      <xdr:col>1</xdr:col>
      <xdr:colOff>3429922</xdr:colOff>
      <xdr:row>0</xdr:row>
      <xdr:rowOff>98791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1" y="95250"/>
          <a:ext cx="4525296" cy="354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624840</xdr:colOff>
      <xdr:row>4</xdr:row>
      <xdr:rowOff>269027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DE771BC-09CE-493B-942E-B765297D0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05000" cy="1876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1209675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2072" name="Line 2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SpPr>
          <a:spLocks noChangeShapeType="1"/>
        </xdr:cNvSpPr>
      </xdr:nvSpPr>
      <xdr:spPr bwMode="auto">
        <a:xfrm>
          <a:off x="4143375" y="733425"/>
          <a:ext cx="1857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kilda-fs1\group\Finance\Commercial%20Shared%20Services\6.%20Financial%20Reporting\FY05\1.%20Reconciliation\King%20Island\January%2005\KIG%20Commitments%20and%20Accruals%20Register%20F05%20-%20Discover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yourgrowthpartners-my.sharepoint.com/Users/Matthew%20Tyzack.TPP/AppData/Local/Temp/Files/CLIENT/2009/PFDH01/Quarterly%20Tax%20Reconciliations/March%202009/Data/Tax/CWIN32/DATA/1998/HAZE98/LEAD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PAPP01\MYOBIntranetData\Files\CLIENT\2009\PFDH01\Quarterly%20Tax%20Reconciliations\March%202009\Data\Tax\CWIN32\DATA\1998\HAZE98\LEAD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OOL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OOLA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UDIT%20PLAN%20&amp;%20APPROACH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https://yourgrowthpartners-my.sharepoint.com/Users/Matthew%20Tyzack.TPP/AppData/Local/Temp/Files/CLIENT/2009/PFDH01/Quarterly%20Tax%20Reconciliations/March%202009/Data/Tax/CWIN32/DATA/1998/HAZE98/WIN_DAT/XCEL_DAT/MEATSF/MEATSF96.XLS?CBFA106E" TargetMode="External"/><Relationship Id="rId1" Type="http://schemas.openxmlformats.org/officeDocument/2006/relationships/externalLinkPath" Target="file:///\\CBFA106E\MEATSF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PAPP01\MYOBIntranetData\Files\CLIENT\2009\PFDH01\Quarterly%20Tax%20Reconciliations\March%202009\Data\Tax\CWIN32\DATA\1998\HAZE98\WIN_DAT\XCEL_DAT\MEATSF\MEATSF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EASTPRES.CO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yourgrowthpartners-my.sharepoint.com/Users/Matthew%20Tyzack.TPP/AppData/Local/Temp/Company%20Working%20Papers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s Register"/>
      <sheetName val="Discovery Amort"/>
      <sheetName val="Costs by month - cc and account"/>
      <sheetName val="Accrual Register - DO NOT ALTER"/>
      <sheetName val="Chart of Acc's - for reference"/>
      <sheetName val="Date"/>
    </sheetNames>
    <sheetDataSet>
      <sheetData sheetId="0"/>
      <sheetData sheetId="1"/>
      <sheetData sheetId="2"/>
      <sheetData sheetId="3"/>
      <sheetData sheetId="4" refreshError="1">
        <row r="2">
          <cell r="A2" t="str">
            <v>Account</v>
          </cell>
          <cell r="B2" t="str">
            <v>Description</v>
          </cell>
          <cell r="E2" t="str">
            <v>CC</v>
          </cell>
          <cell r="F2" t="str">
            <v>Description</v>
          </cell>
          <cell r="G2" t="str">
            <v>Entity</v>
          </cell>
          <cell r="H2" t="str">
            <v>Brand</v>
          </cell>
          <cell r="I2" t="str">
            <v>Nat / Reg</v>
          </cell>
        </row>
        <row r="3">
          <cell r="A3">
            <v>4000</v>
          </cell>
          <cell r="B3" t="str">
            <v>Advertising</v>
          </cell>
          <cell r="E3">
            <v>614</v>
          </cell>
          <cell r="F3" t="str">
            <v>A&amp;P General</v>
          </cell>
          <cell r="G3">
            <v>751</v>
          </cell>
          <cell r="H3" t="str">
            <v>All</v>
          </cell>
          <cell r="I3" t="str">
            <v>National</v>
          </cell>
        </row>
        <row r="4">
          <cell r="A4">
            <v>4001</v>
          </cell>
          <cell r="B4" t="str">
            <v>Advertising</v>
          </cell>
          <cell r="E4">
            <v>615</v>
          </cell>
          <cell r="F4" t="str">
            <v>A &amp; P KI</v>
          </cell>
          <cell r="G4">
            <v>751</v>
          </cell>
          <cell r="H4" t="str">
            <v>King Island</v>
          </cell>
          <cell r="I4" t="str">
            <v>National</v>
          </cell>
        </row>
        <row r="5">
          <cell r="A5">
            <v>4005</v>
          </cell>
          <cell r="B5" t="str">
            <v>Commissions Paid</v>
          </cell>
          <cell r="E5">
            <v>616</v>
          </cell>
          <cell r="F5" t="str">
            <v>A &amp; P South Cape</v>
          </cell>
          <cell r="G5">
            <v>751</v>
          </cell>
          <cell r="H5" t="str">
            <v>South Cape</v>
          </cell>
          <cell r="I5" t="str">
            <v>National</v>
          </cell>
        </row>
        <row r="6">
          <cell r="A6">
            <v>4008</v>
          </cell>
          <cell r="B6" t="str">
            <v>Adv Media Other</v>
          </cell>
          <cell r="E6">
            <v>617</v>
          </cell>
          <cell r="F6" t="str">
            <v>A &amp; P Clover Creek</v>
          </cell>
          <cell r="G6">
            <v>751</v>
          </cell>
          <cell r="H6" t="str">
            <v>Clover Creek</v>
          </cell>
          <cell r="I6" t="str">
            <v>National</v>
          </cell>
        </row>
        <row r="7">
          <cell r="A7">
            <v>4009</v>
          </cell>
          <cell r="B7" t="str">
            <v>Prodn Media Other</v>
          </cell>
          <cell r="E7">
            <v>618</v>
          </cell>
          <cell r="F7" t="str">
            <v>A &amp; P Timboon</v>
          </cell>
          <cell r="G7">
            <v>751</v>
          </cell>
          <cell r="H7" t="str">
            <v>Timboon</v>
          </cell>
          <cell r="I7" t="str">
            <v>National</v>
          </cell>
        </row>
        <row r="8">
          <cell r="A8">
            <v>4010</v>
          </cell>
          <cell r="B8" t="str">
            <v>Consumer Complaints</v>
          </cell>
          <cell r="E8">
            <v>619</v>
          </cell>
          <cell r="F8" t="str">
            <v>A &amp; P Tilba</v>
          </cell>
          <cell r="G8">
            <v>751</v>
          </cell>
          <cell r="H8" t="str">
            <v>Tilba</v>
          </cell>
          <cell r="I8" t="str">
            <v>National</v>
          </cell>
        </row>
        <row r="9">
          <cell r="A9">
            <v>4011</v>
          </cell>
          <cell r="B9" t="str">
            <v>Adv Media  Print</v>
          </cell>
          <cell r="E9">
            <v>620</v>
          </cell>
          <cell r="F9" t="str">
            <v>Spare</v>
          </cell>
          <cell r="G9">
            <v>751</v>
          </cell>
          <cell r="H9" t="str">
            <v xml:space="preserve"> </v>
          </cell>
          <cell r="I9" t="str">
            <v>National</v>
          </cell>
        </row>
        <row r="10">
          <cell r="A10">
            <v>4012</v>
          </cell>
          <cell r="B10" t="str">
            <v>Adv Media  Radio</v>
          </cell>
          <cell r="E10">
            <v>621</v>
          </cell>
          <cell r="F10" t="str">
            <v>A &amp; P Butterfields</v>
          </cell>
          <cell r="G10">
            <v>751</v>
          </cell>
          <cell r="H10" t="str">
            <v>Butterfields</v>
          </cell>
          <cell r="I10" t="str">
            <v>National</v>
          </cell>
        </row>
        <row r="11">
          <cell r="A11">
            <v>4013</v>
          </cell>
          <cell r="B11" t="str">
            <v>Adv Media Outdoor</v>
          </cell>
          <cell r="E11">
            <v>622</v>
          </cell>
          <cell r="F11" t="str">
            <v>Spare</v>
          </cell>
          <cell r="G11">
            <v>751</v>
          </cell>
          <cell r="H11" t="str">
            <v xml:space="preserve"> </v>
          </cell>
          <cell r="I11" t="str">
            <v>National</v>
          </cell>
        </row>
        <row r="12">
          <cell r="A12">
            <v>4014</v>
          </cell>
          <cell r="B12" t="str">
            <v>Adv Media  TV</v>
          </cell>
          <cell r="E12">
            <v>623</v>
          </cell>
          <cell r="F12" t="str">
            <v>Spare</v>
          </cell>
          <cell r="G12">
            <v>751</v>
          </cell>
          <cell r="H12" t="str">
            <v xml:space="preserve"> </v>
          </cell>
          <cell r="I12" t="str">
            <v>National</v>
          </cell>
        </row>
        <row r="13">
          <cell r="A13">
            <v>4015</v>
          </cell>
          <cell r="B13" t="str">
            <v>Adv Media  Mag</v>
          </cell>
          <cell r="E13">
            <v>624</v>
          </cell>
          <cell r="F13" t="str">
            <v>A &amp; P Farmers Union</v>
          </cell>
          <cell r="G13">
            <v>751</v>
          </cell>
          <cell r="H13" t="str">
            <v>Farmers Union</v>
          </cell>
          <cell r="I13" t="str">
            <v>Regional</v>
          </cell>
        </row>
        <row r="14">
          <cell r="A14">
            <v>4016</v>
          </cell>
          <cell r="B14" t="str">
            <v>Adv Prodn  Print</v>
          </cell>
          <cell r="E14">
            <v>625</v>
          </cell>
          <cell r="F14" t="str">
            <v>A &amp; P Superior Gold</v>
          </cell>
          <cell r="G14">
            <v>751</v>
          </cell>
          <cell r="H14" t="str">
            <v>Superior Gold</v>
          </cell>
          <cell r="I14" t="str">
            <v>Regional</v>
          </cell>
        </row>
        <row r="15">
          <cell r="A15">
            <v>4017</v>
          </cell>
          <cell r="B15" t="str">
            <v>Adv Prodn  Radio</v>
          </cell>
          <cell r="E15">
            <v>626</v>
          </cell>
          <cell r="F15" t="str">
            <v>Spare</v>
          </cell>
          <cell r="G15">
            <v>751</v>
          </cell>
          <cell r="H15" t="str">
            <v xml:space="preserve"> </v>
          </cell>
          <cell r="I15" t="str">
            <v>Regional</v>
          </cell>
        </row>
        <row r="16">
          <cell r="A16">
            <v>4018</v>
          </cell>
          <cell r="B16" t="str">
            <v>Adv Prodn Outdoor</v>
          </cell>
          <cell r="E16">
            <v>2015</v>
          </cell>
          <cell r="F16" t="str">
            <v>Nsw A&amp;P - Pura Whole Mil</v>
          </cell>
          <cell r="G16">
            <v>180</v>
          </cell>
          <cell r="H16" t="str">
            <v>Pura</v>
          </cell>
          <cell r="I16" t="str">
            <v>Regional</v>
          </cell>
        </row>
        <row r="17">
          <cell r="A17">
            <v>4019</v>
          </cell>
          <cell r="B17" t="str">
            <v>Adv Prodn  TV</v>
          </cell>
          <cell r="E17">
            <v>2016</v>
          </cell>
          <cell r="F17" t="str">
            <v>Nsw A&amp;P - Tone</v>
          </cell>
          <cell r="G17">
            <v>180</v>
          </cell>
          <cell r="H17" t="str">
            <v>Tone</v>
          </cell>
          <cell r="I17" t="str">
            <v>Regional</v>
          </cell>
        </row>
        <row r="18">
          <cell r="A18">
            <v>4020</v>
          </cell>
          <cell r="B18" t="str">
            <v>Adv Prodn  Mag</v>
          </cell>
          <cell r="E18">
            <v>2017</v>
          </cell>
          <cell r="F18" t="str">
            <v>Nsw A&amp;P - Edge</v>
          </cell>
          <cell r="G18">
            <v>180</v>
          </cell>
          <cell r="H18" t="str">
            <v>Edge</v>
          </cell>
          <cell r="I18" t="str">
            <v>Regional</v>
          </cell>
        </row>
        <row r="19">
          <cell r="A19">
            <v>4021</v>
          </cell>
          <cell r="B19" t="str">
            <v>Adv Service Fee</v>
          </cell>
          <cell r="E19">
            <v>2018</v>
          </cell>
          <cell r="F19" t="str">
            <v>Nsw A&amp;P - UHT</v>
          </cell>
          <cell r="G19">
            <v>180</v>
          </cell>
          <cell r="H19" t="str">
            <v>UHT</v>
          </cell>
          <cell r="I19" t="str">
            <v>Regional</v>
          </cell>
        </row>
        <row r="20">
          <cell r="A20">
            <v>4022</v>
          </cell>
          <cell r="B20" t="str">
            <v>Cons Prom Sampling</v>
          </cell>
          <cell r="E20">
            <v>2019</v>
          </cell>
          <cell r="F20" t="str">
            <v>Nsw A&amp;P - Big M</v>
          </cell>
          <cell r="G20">
            <v>180</v>
          </cell>
          <cell r="H20" t="str">
            <v>Big M</v>
          </cell>
          <cell r="I20" t="str">
            <v>Regional</v>
          </cell>
        </row>
        <row r="21">
          <cell r="A21">
            <v>4023</v>
          </cell>
          <cell r="B21" t="str">
            <v>Cons Prom Direct Mail</v>
          </cell>
          <cell r="E21">
            <v>2020</v>
          </cell>
          <cell r="F21" t="str">
            <v>Nsw A&amp;P - Generic</v>
          </cell>
          <cell r="G21">
            <v>180</v>
          </cell>
          <cell r="H21" t="str">
            <v>Generic</v>
          </cell>
          <cell r="I21" t="str">
            <v>Regional</v>
          </cell>
        </row>
        <row r="22">
          <cell r="A22">
            <v>4024</v>
          </cell>
          <cell r="B22" t="str">
            <v>Brand Merchandise</v>
          </cell>
          <cell r="E22">
            <v>2021</v>
          </cell>
          <cell r="F22" t="str">
            <v>Nsw A&amp;P - Gold</v>
          </cell>
          <cell r="G22">
            <v>180</v>
          </cell>
          <cell r="H22" t="str">
            <v>Gold</v>
          </cell>
          <cell r="I22" t="str">
            <v>Regional</v>
          </cell>
        </row>
        <row r="23">
          <cell r="A23">
            <v>4025</v>
          </cell>
          <cell r="B23" t="str">
            <v>Cons Prom Merchandising</v>
          </cell>
          <cell r="E23">
            <v>2022</v>
          </cell>
          <cell r="F23" t="str">
            <v>Redundant - DO NOT USE</v>
          </cell>
          <cell r="G23">
            <v>180</v>
          </cell>
          <cell r="H23" t="str">
            <v>ERROR</v>
          </cell>
          <cell r="I23" t="str">
            <v>Regional</v>
          </cell>
        </row>
        <row r="24">
          <cell r="A24">
            <v>4026</v>
          </cell>
          <cell r="B24" t="str">
            <v>Cons Prom Other</v>
          </cell>
          <cell r="E24">
            <v>3012</v>
          </cell>
          <cell r="F24" t="str">
            <v>Vic A&amp;P - Classic</v>
          </cell>
          <cell r="G24">
            <v>140</v>
          </cell>
          <cell r="H24" t="str">
            <v>Classic</v>
          </cell>
          <cell r="I24" t="str">
            <v>Regional</v>
          </cell>
        </row>
        <row r="25">
          <cell r="A25">
            <v>4027</v>
          </cell>
          <cell r="B25" t="str">
            <v>Cons Prom Off the Shelf</v>
          </cell>
          <cell r="E25">
            <v>3013</v>
          </cell>
          <cell r="F25" t="str">
            <v>Vic A&amp;P - IC</v>
          </cell>
          <cell r="G25">
            <v>140</v>
          </cell>
          <cell r="H25" t="str">
            <v>IC</v>
          </cell>
          <cell r="I25" t="str">
            <v>Regional</v>
          </cell>
        </row>
        <row r="26">
          <cell r="A26">
            <v>4028</v>
          </cell>
          <cell r="B26" t="str">
            <v>Cons Prom Sponsorship</v>
          </cell>
          <cell r="E26">
            <v>3014</v>
          </cell>
          <cell r="F26" t="str">
            <v>Vic A&amp;P - Light Start</v>
          </cell>
          <cell r="G26">
            <v>140</v>
          </cell>
          <cell r="H26" t="str">
            <v>Light Start</v>
          </cell>
          <cell r="I26" t="str">
            <v>Regional</v>
          </cell>
        </row>
        <row r="27">
          <cell r="A27">
            <v>4029</v>
          </cell>
          <cell r="B27" t="str">
            <v>Cons Prom Sales Promotion</v>
          </cell>
          <cell r="E27">
            <v>3015</v>
          </cell>
          <cell r="F27" t="str">
            <v>Vic A&amp;P - Pura WholeMilk</v>
          </cell>
          <cell r="G27">
            <v>140</v>
          </cell>
          <cell r="H27" t="str">
            <v>Pura</v>
          </cell>
          <cell r="I27" t="str">
            <v>Regional</v>
          </cell>
        </row>
        <row r="28">
          <cell r="A28">
            <v>4030</v>
          </cell>
          <cell r="B28" t="str">
            <v>Demonstrations In Store</v>
          </cell>
          <cell r="E28">
            <v>3016</v>
          </cell>
          <cell r="F28" t="str">
            <v>Vic A&amp;P - Tone</v>
          </cell>
          <cell r="G28">
            <v>140</v>
          </cell>
          <cell r="H28" t="str">
            <v>Tone</v>
          </cell>
          <cell r="I28" t="str">
            <v>Regional</v>
          </cell>
        </row>
        <row r="29">
          <cell r="A29">
            <v>4031</v>
          </cell>
          <cell r="B29" t="str">
            <v>Trade Events</v>
          </cell>
          <cell r="E29">
            <v>3017</v>
          </cell>
          <cell r="F29" t="str">
            <v>Vic A&amp;P - Edge</v>
          </cell>
          <cell r="G29">
            <v>140</v>
          </cell>
          <cell r="H29" t="str">
            <v>Edge</v>
          </cell>
          <cell r="I29" t="str">
            <v>Regional</v>
          </cell>
        </row>
        <row r="30">
          <cell r="A30">
            <v>4032</v>
          </cell>
          <cell r="B30" t="str">
            <v>Donations</v>
          </cell>
          <cell r="E30">
            <v>3018</v>
          </cell>
          <cell r="F30" t="str">
            <v>Vic A&amp;P - UHT</v>
          </cell>
          <cell r="G30">
            <v>140</v>
          </cell>
          <cell r="H30" t="str">
            <v>UHT</v>
          </cell>
          <cell r="I30" t="str">
            <v>Regional</v>
          </cell>
        </row>
        <row r="31">
          <cell r="A31">
            <v>4033</v>
          </cell>
          <cell r="B31" t="str">
            <v>Cons Prom Trade Presenter</v>
          </cell>
          <cell r="E31">
            <v>3019</v>
          </cell>
          <cell r="F31" t="str">
            <v>Vic A&amp;P - Big M</v>
          </cell>
          <cell r="G31">
            <v>140</v>
          </cell>
          <cell r="H31" t="str">
            <v>Big M</v>
          </cell>
          <cell r="I31" t="str">
            <v>Regional</v>
          </cell>
        </row>
        <row r="32">
          <cell r="A32">
            <v>4035</v>
          </cell>
          <cell r="B32" t="str">
            <v>Franchise Fees</v>
          </cell>
          <cell r="E32">
            <v>3112</v>
          </cell>
          <cell r="F32" t="str">
            <v>VIC A&amp;P - Generic</v>
          </cell>
          <cell r="G32">
            <v>140</v>
          </cell>
          <cell r="H32" t="str">
            <v>Generic</v>
          </cell>
          <cell r="I32" t="str">
            <v>Regional</v>
          </cell>
        </row>
        <row r="33">
          <cell r="A33">
            <v>4036</v>
          </cell>
          <cell r="B33" t="str">
            <v>Endors/S'ship Fee</v>
          </cell>
          <cell r="E33">
            <v>3113</v>
          </cell>
          <cell r="F33" t="str">
            <v>VIC A&amp;P - Gold</v>
          </cell>
          <cell r="G33">
            <v>140</v>
          </cell>
          <cell r="H33" t="str">
            <v>Gold</v>
          </cell>
          <cell r="I33" t="str">
            <v>Regional</v>
          </cell>
        </row>
        <row r="34">
          <cell r="A34">
            <v>4037</v>
          </cell>
          <cell r="B34" t="str">
            <v>Endors/S'ship Act</v>
          </cell>
          <cell r="E34">
            <v>3114</v>
          </cell>
          <cell r="F34" t="str">
            <v>Redundant - DO NOT USE</v>
          </cell>
          <cell r="G34">
            <v>140</v>
          </cell>
          <cell r="H34" t="str">
            <v>ERROR</v>
          </cell>
          <cell r="I34" t="str">
            <v>Regional</v>
          </cell>
        </row>
        <row r="35">
          <cell r="A35">
            <v>4040</v>
          </cell>
          <cell r="B35" t="str">
            <v>Mkt Research-Information</v>
          </cell>
          <cell r="E35">
            <v>4012</v>
          </cell>
          <cell r="F35" t="str">
            <v>Qld A&amp;P - Classic</v>
          </cell>
          <cell r="G35">
            <v>190</v>
          </cell>
          <cell r="H35" t="str">
            <v>Classic</v>
          </cell>
          <cell r="I35" t="str">
            <v>Regional</v>
          </cell>
        </row>
        <row r="36">
          <cell r="A36">
            <v>4045</v>
          </cell>
          <cell r="B36" t="str">
            <v>Mkt Research -Tracking</v>
          </cell>
          <cell r="E36">
            <v>4013</v>
          </cell>
          <cell r="F36" t="str">
            <v>Qld A&amp;P - IC</v>
          </cell>
          <cell r="G36">
            <v>190</v>
          </cell>
          <cell r="H36" t="str">
            <v>IC</v>
          </cell>
          <cell r="I36" t="str">
            <v>Regional</v>
          </cell>
        </row>
        <row r="37">
          <cell r="A37">
            <v>4046</v>
          </cell>
          <cell r="B37" t="str">
            <v>Mkt Research - Sensory</v>
          </cell>
          <cell r="E37">
            <v>4014</v>
          </cell>
          <cell r="F37" t="str">
            <v>Qld A&amp;P - Light Start</v>
          </cell>
          <cell r="G37">
            <v>190</v>
          </cell>
          <cell r="H37" t="str">
            <v>Light Start</v>
          </cell>
          <cell r="I37" t="str">
            <v>Regional</v>
          </cell>
        </row>
        <row r="38">
          <cell r="A38">
            <v>4047</v>
          </cell>
          <cell r="B38" t="str">
            <v>Mkt Research Strat</v>
          </cell>
          <cell r="E38">
            <v>4015</v>
          </cell>
          <cell r="F38" t="str">
            <v>Qld A&amp;P - Pura WholeMilk</v>
          </cell>
          <cell r="G38">
            <v>190</v>
          </cell>
          <cell r="H38" t="str">
            <v>Pura</v>
          </cell>
          <cell r="I38" t="str">
            <v>Regional</v>
          </cell>
        </row>
        <row r="39">
          <cell r="A39">
            <v>4048</v>
          </cell>
          <cell r="B39" t="str">
            <v>Mkt Research - U &amp; A</v>
          </cell>
          <cell r="E39">
            <v>4016</v>
          </cell>
          <cell r="F39" t="str">
            <v>Qld A&amp;P - Tone</v>
          </cell>
          <cell r="G39">
            <v>190</v>
          </cell>
          <cell r="H39" t="str">
            <v>Tone</v>
          </cell>
          <cell r="I39" t="str">
            <v>Regional</v>
          </cell>
        </row>
        <row r="40">
          <cell r="A40">
            <v>4050</v>
          </cell>
          <cell r="B40" t="str">
            <v>SP - Dist Incentives</v>
          </cell>
          <cell r="E40">
            <v>4017</v>
          </cell>
          <cell r="F40" t="str">
            <v>Qld A&amp;P - Edge</v>
          </cell>
          <cell r="G40">
            <v>190</v>
          </cell>
          <cell r="H40" t="str">
            <v>Edge</v>
          </cell>
          <cell r="I40" t="str">
            <v>Regional</v>
          </cell>
        </row>
        <row r="41">
          <cell r="A41">
            <v>4051</v>
          </cell>
          <cell r="B41" t="str">
            <v>SP - Freq. Buyer</v>
          </cell>
          <cell r="E41">
            <v>4018</v>
          </cell>
          <cell r="F41" t="str">
            <v>Qld A&amp;P - UHT</v>
          </cell>
          <cell r="G41">
            <v>190</v>
          </cell>
          <cell r="H41" t="str">
            <v>UHT</v>
          </cell>
          <cell r="I41" t="str">
            <v>Regional</v>
          </cell>
        </row>
        <row r="42">
          <cell r="A42">
            <v>4052</v>
          </cell>
          <cell r="B42" t="str">
            <v>SP - Fridges</v>
          </cell>
          <cell r="E42">
            <v>4019</v>
          </cell>
          <cell r="F42" t="str">
            <v>Qld A &amp; P - FUIC</v>
          </cell>
          <cell r="G42">
            <v>190</v>
          </cell>
          <cell r="H42" t="str">
            <v>FUIC</v>
          </cell>
          <cell r="I42" t="str">
            <v>Regional</v>
          </cell>
        </row>
        <row r="43">
          <cell r="A43">
            <v>4053</v>
          </cell>
          <cell r="B43" t="str">
            <v>SP - Ret. Loyalty Prog</v>
          </cell>
          <cell r="E43">
            <v>4020</v>
          </cell>
          <cell r="F43" t="str">
            <v>Qld A &amp; P - Big M</v>
          </cell>
          <cell r="G43">
            <v>190</v>
          </cell>
          <cell r="H43" t="str">
            <v>Big M</v>
          </cell>
          <cell r="I43" t="str">
            <v>Regional</v>
          </cell>
        </row>
        <row r="44">
          <cell r="A44">
            <v>4054</v>
          </cell>
          <cell r="B44" t="str">
            <v>SP - Vending Machine</v>
          </cell>
          <cell r="E44">
            <v>4112</v>
          </cell>
          <cell r="F44" t="str">
            <v>Qld A&amp;P - Generic</v>
          </cell>
          <cell r="G44">
            <v>190</v>
          </cell>
          <cell r="H44" t="str">
            <v>Generic</v>
          </cell>
          <cell r="I44" t="str">
            <v>Regional</v>
          </cell>
        </row>
        <row r="45">
          <cell r="A45">
            <v>4055</v>
          </cell>
          <cell r="B45" t="str">
            <v>Mkt Res Tracking</v>
          </cell>
          <cell r="E45">
            <v>4113</v>
          </cell>
          <cell r="F45" t="str">
            <v>Redundant - DO NOT USE</v>
          </cell>
          <cell r="G45">
            <v>190</v>
          </cell>
          <cell r="H45" t="str">
            <v>ERROR</v>
          </cell>
          <cell r="I45" t="str">
            <v>Regional</v>
          </cell>
        </row>
        <row r="46">
          <cell r="A46">
            <v>4056</v>
          </cell>
          <cell r="B46" t="str">
            <v>Mkt Res Adhoc Existing Prods</v>
          </cell>
          <cell r="E46">
            <v>5012</v>
          </cell>
          <cell r="F46" t="str">
            <v>SA A&amp;P - Classic</v>
          </cell>
          <cell r="G46">
            <v>160</v>
          </cell>
          <cell r="H46" t="str">
            <v>Classic</v>
          </cell>
          <cell r="I46" t="str">
            <v>Regional</v>
          </cell>
        </row>
        <row r="47">
          <cell r="A47">
            <v>4057</v>
          </cell>
          <cell r="B47" t="str">
            <v>Mkt Res Adhoc New Prods</v>
          </cell>
          <cell r="E47">
            <v>5013</v>
          </cell>
          <cell r="F47" t="str">
            <v>SA A&amp;P - IC</v>
          </cell>
          <cell r="G47">
            <v>160</v>
          </cell>
          <cell r="H47" t="str">
            <v>IC</v>
          </cell>
          <cell r="I47" t="str">
            <v>Regional</v>
          </cell>
        </row>
        <row r="48">
          <cell r="A48">
            <v>4058</v>
          </cell>
          <cell r="B48" t="str">
            <v>Mkt Res Sensory Existing Prods</v>
          </cell>
          <cell r="E48">
            <v>5014</v>
          </cell>
          <cell r="F48" t="str">
            <v>SA A&amp;P - Light Start</v>
          </cell>
          <cell r="G48">
            <v>160</v>
          </cell>
          <cell r="H48" t="str">
            <v>Light Start</v>
          </cell>
          <cell r="I48" t="str">
            <v>Regional</v>
          </cell>
        </row>
        <row r="49">
          <cell r="A49">
            <v>4059</v>
          </cell>
          <cell r="B49" t="str">
            <v>Mkt Res Sensory New Prods</v>
          </cell>
          <cell r="E49">
            <v>5015</v>
          </cell>
          <cell r="F49" t="str">
            <v>SA A&amp;P - Pura Whole Milk</v>
          </cell>
          <cell r="G49">
            <v>160</v>
          </cell>
          <cell r="H49" t="str">
            <v>Pura</v>
          </cell>
          <cell r="I49" t="str">
            <v>Regional</v>
          </cell>
        </row>
        <row r="50">
          <cell r="A50">
            <v>4060</v>
          </cell>
          <cell r="B50" t="str">
            <v>Brand Reserve</v>
          </cell>
          <cell r="E50">
            <v>5016</v>
          </cell>
          <cell r="F50" t="str">
            <v>SA A&amp;P - Tone</v>
          </cell>
          <cell r="G50">
            <v>160</v>
          </cell>
          <cell r="H50" t="str">
            <v>Tone</v>
          </cell>
          <cell r="I50" t="str">
            <v>Regional</v>
          </cell>
        </row>
        <row r="51">
          <cell r="A51">
            <v>4061</v>
          </cell>
          <cell r="B51" t="str">
            <v>Corporate Reserve</v>
          </cell>
          <cell r="E51">
            <v>5017</v>
          </cell>
          <cell r="F51" t="str">
            <v>SA A&amp;P - Edge</v>
          </cell>
          <cell r="G51">
            <v>160</v>
          </cell>
          <cell r="H51" t="str">
            <v>Edge</v>
          </cell>
          <cell r="I51" t="str">
            <v>Regional</v>
          </cell>
        </row>
        <row r="52">
          <cell r="A52">
            <v>4062</v>
          </cell>
          <cell r="B52" t="str">
            <v>Packaging Write Off</v>
          </cell>
          <cell r="E52">
            <v>5018</v>
          </cell>
          <cell r="F52" t="str">
            <v>SA A&amp;P - UHT</v>
          </cell>
          <cell r="G52">
            <v>160</v>
          </cell>
          <cell r="H52" t="str">
            <v>UHT</v>
          </cell>
          <cell r="I52" t="str">
            <v>Regional</v>
          </cell>
        </row>
        <row r="53">
          <cell r="A53">
            <v>4063</v>
          </cell>
          <cell r="B53" t="str">
            <v>Adv Media Perf Fee</v>
          </cell>
          <cell r="E53">
            <v>5019</v>
          </cell>
          <cell r="F53" t="str">
            <v>SA A&amp;P - FUIC</v>
          </cell>
          <cell r="G53">
            <v>160</v>
          </cell>
          <cell r="H53" t="str">
            <v>FUIC</v>
          </cell>
          <cell r="I53" t="str">
            <v>Regional</v>
          </cell>
        </row>
        <row r="54">
          <cell r="A54">
            <v>4064</v>
          </cell>
          <cell r="B54" t="str">
            <v>Adv Prodn Perf Fee</v>
          </cell>
          <cell r="E54">
            <v>5020</v>
          </cell>
          <cell r="F54" t="str">
            <v>SA A&amp;P - Feelgood</v>
          </cell>
          <cell r="G54">
            <v>160</v>
          </cell>
          <cell r="H54" t="str">
            <v>Feelgood</v>
          </cell>
          <cell r="I54" t="str">
            <v>Regional</v>
          </cell>
        </row>
        <row r="55">
          <cell r="A55">
            <v>4065</v>
          </cell>
          <cell r="B55" t="str">
            <v>Merchandising Expenses</v>
          </cell>
          <cell r="E55">
            <v>5021</v>
          </cell>
          <cell r="F55" t="str">
            <v>SA A&amp;P - Pura Skimmer</v>
          </cell>
          <cell r="G55">
            <v>160</v>
          </cell>
          <cell r="H55" t="str">
            <v>Skimmer</v>
          </cell>
          <cell r="I55" t="str">
            <v>Regional</v>
          </cell>
        </row>
        <row r="56">
          <cell r="A56">
            <v>4080</v>
          </cell>
          <cell r="B56" t="str">
            <v>P.O.S. Materials</v>
          </cell>
          <cell r="E56">
            <v>5112</v>
          </cell>
          <cell r="F56" t="str">
            <v>SA A&amp;P - Generic</v>
          </cell>
          <cell r="G56">
            <v>160</v>
          </cell>
          <cell r="H56" t="str">
            <v>Generic</v>
          </cell>
          <cell r="I56" t="str">
            <v>Regional</v>
          </cell>
        </row>
        <row r="57">
          <cell r="A57">
            <v>4085</v>
          </cell>
          <cell r="B57" t="str">
            <v>Product Development</v>
          </cell>
          <cell r="E57">
            <v>5113</v>
          </cell>
          <cell r="F57" t="str">
            <v>SA A&amp;P - Gold</v>
          </cell>
          <cell r="G57">
            <v>160</v>
          </cell>
          <cell r="H57" t="str">
            <v>Gold</v>
          </cell>
          <cell r="I57" t="str">
            <v>Regional</v>
          </cell>
        </row>
        <row r="58">
          <cell r="A58">
            <v>4086</v>
          </cell>
          <cell r="B58" t="str">
            <v>Pack Devel - Supp Models</v>
          </cell>
          <cell r="E58">
            <v>5114</v>
          </cell>
          <cell r="F58" t="str">
            <v>Redundant - DO NOT USE</v>
          </cell>
          <cell r="G58">
            <v>160</v>
          </cell>
          <cell r="H58" t="str">
            <v>ERROR</v>
          </cell>
          <cell r="I58" t="str">
            <v>Regional</v>
          </cell>
        </row>
        <row r="59">
          <cell r="A59">
            <v>4087</v>
          </cell>
          <cell r="B59" t="str">
            <v>Pack Devel - New Packs</v>
          </cell>
          <cell r="E59">
            <v>5912</v>
          </cell>
          <cell r="F59" t="str">
            <v>SA A&amp;P-Golden North</v>
          </cell>
          <cell r="G59">
            <v>160</v>
          </cell>
          <cell r="H59" t="str">
            <v>Golden North</v>
          </cell>
          <cell r="I59" t="str">
            <v>Regional</v>
          </cell>
        </row>
        <row r="60">
          <cell r="A60">
            <v>4090</v>
          </cell>
          <cell r="B60" t="str">
            <v>Product Samples</v>
          </cell>
          <cell r="E60">
            <v>6012</v>
          </cell>
          <cell r="F60" t="str">
            <v>WA A&amp;P - Classic</v>
          </cell>
          <cell r="G60">
            <v>170</v>
          </cell>
          <cell r="H60" t="str">
            <v>Classic</v>
          </cell>
          <cell r="I60" t="str">
            <v>Regional</v>
          </cell>
        </row>
        <row r="61">
          <cell r="A61">
            <v>4100</v>
          </cell>
          <cell r="B61" t="str">
            <v>Promotions  Deductible</v>
          </cell>
          <cell r="E61">
            <v>6013</v>
          </cell>
          <cell r="F61" t="str">
            <v>WA A&amp;P - Hilo</v>
          </cell>
          <cell r="G61">
            <v>170</v>
          </cell>
          <cell r="H61" t="str">
            <v>Hilo</v>
          </cell>
          <cell r="I61" t="str">
            <v>Regional</v>
          </cell>
        </row>
        <row r="62">
          <cell r="A62">
            <v>4105</v>
          </cell>
          <cell r="B62" t="str">
            <v>Promotions  FBT</v>
          </cell>
          <cell r="E62">
            <v>6014</v>
          </cell>
          <cell r="F62" t="str">
            <v>WA A&amp;P - Light Start</v>
          </cell>
          <cell r="G62">
            <v>170</v>
          </cell>
          <cell r="H62" t="str">
            <v>Light Start</v>
          </cell>
          <cell r="I62" t="str">
            <v>Regional</v>
          </cell>
        </row>
        <row r="63">
          <cell r="A63">
            <v>4110</v>
          </cell>
          <cell r="B63" t="str">
            <v>Prom  Non Deducitble</v>
          </cell>
          <cell r="E63">
            <v>6015</v>
          </cell>
          <cell r="F63" t="str">
            <v>WA A&amp;P - Pura Whole Milk</v>
          </cell>
          <cell r="G63">
            <v>170</v>
          </cell>
          <cell r="H63" t="str">
            <v>Pura</v>
          </cell>
          <cell r="I63" t="str">
            <v>Regional</v>
          </cell>
        </row>
        <row r="64">
          <cell r="A64">
            <v>4115</v>
          </cell>
          <cell r="B64" t="str">
            <v>PR  Activities</v>
          </cell>
          <cell r="E64">
            <v>6016</v>
          </cell>
          <cell r="F64" t="str">
            <v>WA A&amp;P - Tone</v>
          </cell>
          <cell r="G64">
            <v>170</v>
          </cell>
          <cell r="H64" t="str">
            <v>Tone</v>
          </cell>
          <cell r="I64" t="str">
            <v>Regional</v>
          </cell>
        </row>
        <row r="65">
          <cell r="A65">
            <v>4116</v>
          </cell>
          <cell r="B65" t="str">
            <v>Public Relations Fees</v>
          </cell>
          <cell r="E65">
            <v>6017</v>
          </cell>
          <cell r="F65" t="str">
            <v>WA A&amp;P - Edge</v>
          </cell>
          <cell r="G65">
            <v>170</v>
          </cell>
          <cell r="H65" t="str">
            <v>Edge</v>
          </cell>
          <cell r="I65" t="str">
            <v>Regional</v>
          </cell>
        </row>
        <row r="66">
          <cell r="A66">
            <v>4120</v>
          </cell>
          <cell r="B66" t="str">
            <v>Publications</v>
          </cell>
          <cell r="E66">
            <v>6018</v>
          </cell>
          <cell r="F66" t="str">
            <v>WA A&amp;P - UHT</v>
          </cell>
          <cell r="G66">
            <v>170</v>
          </cell>
          <cell r="H66" t="str">
            <v>UHT</v>
          </cell>
          <cell r="I66" t="str">
            <v>Regional</v>
          </cell>
        </row>
        <row r="67">
          <cell r="A67">
            <v>4125</v>
          </cell>
          <cell r="B67" t="str">
            <v>Special Events</v>
          </cell>
          <cell r="E67">
            <v>6019</v>
          </cell>
          <cell r="F67" t="str">
            <v>WA A&amp;P - Masters Flav</v>
          </cell>
          <cell r="G67">
            <v>170</v>
          </cell>
          <cell r="H67" t="str">
            <v>Masters</v>
          </cell>
          <cell r="I67" t="str">
            <v>Regional</v>
          </cell>
        </row>
        <row r="68">
          <cell r="A68">
            <v>4126</v>
          </cell>
          <cell r="B68" t="str">
            <v>Sponsorship Fee</v>
          </cell>
          <cell r="E68">
            <v>6112</v>
          </cell>
          <cell r="F68" t="str">
            <v>WA A&amp;P - Generic</v>
          </cell>
          <cell r="G68">
            <v>170</v>
          </cell>
          <cell r="H68" t="str">
            <v>Generic</v>
          </cell>
          <cell r="I68" t="str">
            <v>Regional</v>
          </cell>
        </row>
        <row r="69">
          <cell r="A69">
            <v>4127</v>
          </cell>
          <cell r="B69" t="str">
            <v>Sponsorship Marketing</v>
          </cell>
          <cell r="E69">
            <v>6113</v>
          </cell>
          <cell r="F69" t="str">
            <v>WA A&amp;P - Gold</v>
          </cell>
          <cell r="G69">
            <v>170</v>
          </cell>
          <cell r="H69" t="str">
            <v>Gold</v>
          </cell>
          <cell r="I69" t="str">
            <v>Regional</v>
          </cell>
        </row>
        <row r="70">
          <cell r="A70">
            <v>4128</v>
          </cell>
          <cell r="B70" t="str">
            <v>Sponsorship Research</v>
          </cell>
          <cell r="E70">
            <v>6114</v>
          </cell>
          <cell r="F70" t="str">
            <v>Redundant - DO NOT USE</v>
          </cell>
          <cell r="G70">
            <v>170</v>
          </cell>
          <cell r="H70" t="str">
            <v>ERROR</v>
          </cell>
          <cell r="I70" t="str">
            <v>Regional</v>
          </cell>
        </row>
        <row r="71">
          <cell r="A71">
            <v>4129</v>
          </cell>
          <cell r="B71" t="str">
            <v>Sponsorship Cloth/Merch</v>
          </cell>
          <cell r="E71">
            <v>7012</v>
          </cell>
          <cell r="F71" t="str">
            <v>Tas A&amp;P - Classic</v>
          </cell>
          <cell r="G71">
            <v>150</v>
          </cell>
          <cell r="H71" t="str">
            <v>Classic</v>
          </cell>
          <cell r="I71" t="str">
            <v>Regional</v>
          </cell>
        </row>
        <row r="72">
          <cell r="A72">
            <v>4130</v>
          </cell>
          <cell r="B72" t="str">
            <v>Sponsorship  Deductible</v>
          </cell>
          <cell r="E72">
            <v>7013</v>
          </cell>
          <cell r="F72" t="str">
            <v>Tas A&amp;P - IC</v>
          </cell>
          <cell r="G72">
            <v>150</v>
          </cell>
          <cell r="H72" t="str">
            <v>IC</v>
          </cell>
          <cell r="I72" t="str">
            <v>Regional</v>
          </cell>
        </row>
        <row r="73">
          <cell r="A73">
            <v>4135</v>
          </cell>
          <cell r="B73" t="str">
            <v>Sponsorship  FBT</v>
          </cell>
          <cell r="E73">
            <v>7014</v>
          </cell>
          <cell r="F73" t="str">
            <v>Tas A&amp;P - Light Start</v>
          </cell>
          <cell r="G73">
            <v>150</v>
          </cell>
          <cell r="H73" t="str">
            <v>Light Start</v>
          </cell>
          <cell r="I73" t="str">
            <v>Regional</v>
          </cell>
        </row>
        <row r="74">
          <cell r="A74">
            <v>4140</v>
          </cell>
          <cell r="B74" t="str">
            <v>Sponsorship  Non allow</v>
          </cell>
          <cell r="E74">
            <v>7015</v>
          </cell>
          <cell r="F74" t="str">
            <v>Tas A&amp;P - Pura WholeMilk</v>
          </cell>
          <cell r="G74">
            <v>150</v>
          </cell>
          <cell r="H74" t="str">
            <v>Pura</v>
          </cell>
          <cell r="I74" t="str">
            <v>Regional</v>
          </cell>
        </row>
        <row r="75">
          <cell r="A75">
            <v>4145</v>
          </cell>
          <cell r="B75" t="str">
            <v>Trade Shows   Deduc</v>
          </cell>
          <cell r="E75">
            <v>7016</v>
          </cell>
          <cell r="F75" t="str">
            <v>Tas A&amp;P - Tone</v>
          </cell>
          <cell r="G75">
            <v>150</v>
          </cell>
          <cell r="H75" t="str">
            <v>Tone</v>
          </cell>
          <cell r="I75" t="str">
            <v>Regional</v>
          </cell>
        </row>
        <row r="76">
          <cell r="A76">
            <v>4150</v>
          </cell>
          <cell r="B76" t="str">
            <v>Trade Shows  FBT</v>
          </cell>
          <cell r="E76">
            <v>7017</v>
          </cell>
          <cell r="F76" t="str">
            <v>Tas A&amp;P - Edge</v>
          </cell>
          <cell r="G76">
            <v>150</v>
          </cell>
          <cell r="H76" t="str">
            <v>Edge</v>
          </cell>
          <cell r="I76" t="str">
            <v>Regional</v>
          </cell>
        </row>
        <row r="77">
          <cell r="A77">
            <v>4155</v>
          </cell>
          <cell r="B77" t="str">
            <v>Trade Shows Non Deduct</v>
          </cell>
          <cell r="E77">
            <v>7018</v>
          </cell>
          <cell r="F77" t="str">
            <v>Tas A&amp;P - UHT</v>
          </cell>
          <cell r="G77">
            <v>150</v>
          </cell>
          <cell r="H77" t="str">
            <v>UHT</v>
          </cell>
          <cell r="I77" t="str">
            <v>Regional</v>
          </cell>
        </row>
        <row r="78">
          <cell r="A78">
            <v>4160</v>
          </cell>
          <cell r="B78" t="str">
            <v>Vendor Promo  Deduct</v>
          </cell>
          <cell r="E78">
            <v>7019</v>
          </cell>
          <cell r="F78" t="str">
            <v>Tas A&amp;P FUIC</v>
          </cell>
          <cell r="G78">
            <v>150</v>
          </cell>
          <cell r="H78" t="str">
            <v>FUIC</v>
          </cell>
          <cell r="I78" t="str">
            <v>Regional</v>
          </cell>
        </row>
        <row r="79">
          <cell r="A79">
            <v>4165</v>
          </cell>
          <cell r="B79" t="str">
            <v>Vendor Promotions  FBT</v>
          </cell>
          <cell r="E79">
            <v>7112</v>
          </cell>
          <cell r="F79" t="str">
            <v>TAS A&amp;P - Generic</v>
          </cell>
          <cell r="G79">
            <v>150</v>
          </cell>
          <cell r="H79" t="str">
            <v>Generic</v>
          </cell>
          <cell r="I79" t="str">
            <v>Regional</v>
          </cell>
        </row>
        <row r="80">
          <cell r="A80">
            <v>4170</v>
          </cell>
          <cell r="B80" t="str">
            <v>Vendor Promo-Non Deduct</v>
          </cell>
          <cell r="E80">
            <v>7113</v>
          </cell>
          <cell r="F80" t="str">
            <v>TAS A&amp;P - Gold</v>
          </cell>
          <cell r="G80">
            <v>150</v>
          </cell>
          <cell r="H80" t="str">
            <v>Gold</v>
          </cell>
          <cell r="I80" t="str">
            <v>Regional</v>
          </cell>
        </row>
        <row r="81">
          <cell r="A81">
            <v>8880</v>
          </cell>
          <cell r="B81" t="str">
            <v>Accruals/Deferrals</v>
          </cell>
          <cell r="E81">
            <v>7114</v>
          </cell>
          <cell r="F81" t="str">
            <v>Redundant - DO NOT USE</v>
          </cell>
          <cell r="G81">
            <v>150</v>
          </cell>
          <cell r="H81" t="str">
            <v>ERROR</v>
          </cell>
          <cell r="I81" t="str">
            <v>Regional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CHEDULE"/>
    </sheetNames>
    <sheetDataSet>
      <sheetData sheetId="0">
        <row r="1">
          <cell r="E1" t="str">
            <v>HAINES NORTON</v>
          </cell>
          <cell r="I1" t="str">
            <v>INDEX</v>
          </cell>
        </row>
        <row r="2">
          <cell r="E2" t="str">
            <v>LEAD SCHEDULE</v>
          </cell>
          <cell r="I2" t="str">
            <v>INITIAL</v>
          </cell>
          <cell r="J2" t="str">
            <v>DATE</v>
          </cell>
        </row>
        <row r="3">
          <cell r="A3" t="str">
            <v>CLIENT:  HAZELWOOD &amp; HILL PTY LTD</v>
          </cell>
          <cell r="H3" t="str">
            <v>Prepared by</v>
          </cell>
          <cell r="I3" t="str">
            <v>BS</v>
          </cell>
        </row>
        <row r="4">
          <cell r="A4" t="str">
            <v xml:space="preserve">SCHEDULE : </v>
          </cell>
          <cell r="D4" t="str">
            <v>PERIOD:  30 JUNE, 1995</v>
          </cell>
          <cell r="H4" t="str">
            <v>Reviewed by</v>
          </cell>
        </row>
        <row r="7">
          <cell r="D7" t="str">
            <v>CURRENT</v>
          </cell>
          <cell r="H7" t="str">
            <v>VARIANCE</v>
          </cell>
        </row>
        <row r="8">
          <cell r="A8" t="str">
            <v>W.P</v>
          </cell>
          <cell r="C8" t="str">
            <v>INITIAL</v>
          </cell>
          <cell r="D8" t="str">
            <v>ADJUSTMENTS</v>
          </cell>
          <cell r="J8" t="str">
            <v>REASON</v>
          </cell>
        </row>
        <row r="9">
          <cell r="A9" t="str">
            <v>Ref</v>
          </cell>
          <cell r="B9" t="str">
            <v>AREA</v>
          </cell>
          <cell r="C9" t="str">
            <v>BALANCE</v>
          </cell>
          <cell r="D9" t="str">
            <v>DR</v>
          </cell>
          <cell r="E9" t="str">
            <v>CR</v>
          </cell>
          <cell r="F9">
            <v>1995</v>
          </cell>
          <cell r="G9">
            <v>1994</v>
          </cell>
          <cell r="H9" t="str">
            <v>$</v>
          </cell>
          <cell r="I9" t="str">
            <v>%</v>
          </cell>
          <cell r="J9" t="str">
            <v>W.P Ref</v>
          </cell>
        </row>
        <row r="13">
          <cell r="F13">
            <v>0</v>
          </cell>
          <cell r="H13">
            <v>0</v>
          </cell>
          <cell r="I13" t="e">
            <v>#DIV/0!</v>
          </cell>
        </row>
        <row r="14">
          <cell r="F14">
            <v>0</v>
          </cell>
          <cell r="H14">
            <v>0</v>
          </cell>
          <cell r="I14" t="e">
            <v>#DIV/0!</v>
          </cell>
        </row>
        <row r="16">
          <cell r="F16">
            <v>0</v>
          </cell>
          <cell r="H16">
            <v>0</v>
          </cell>
          <cell r="I16" t="e">
            <v>#DIV/0!</v>
          </cell>
        </row>
        <row r="18">
          <cell r="F18">
            <v>0</v>
          </cell>
          <cell r="H18">
            <v>0</v>
          </cell>
          <cell r="I18" t="e">
            <v>#DIV/0!</v>
          </cell>
        </row>
        <row r="20">
          <cell r="F20">
            <v>0</v>
          </cell>
          <cell r="H20">
            <v>0</v>
          </cell>
          <cell r="I20" t="e">
            <v>#DIV/0!</v>
          </cell>
        </row>
        <row r="22">
          <cell r="F22">
            <v>0</v>
          </cell>
          <cell r="H22">
            <v>0</v>
          </cell>
          <cell r="I22" t="e">
            <v>#DIV/0!</v>
          </cell>
        </row>
        <row r="24">
          <cell r="F24">
            <v>0</v>
          </cell>
          <cell r="H24">
            <v>0</v>
          </cell>
        </row>
        <row r="25">
          <cell r="C25">
            <v>0</v>
          </cell>
          <cell r="F25">
            <v>0</v>
          </cell>
          <cell r="G25">
            <v>0</v>
          </cell>
        </row>
        <row r="26">
          <cell r="B26" t="str">
            <v>Balance Sheet Presentation($'000)</v>
          </cell>
          <cell r="F26">
            <v>0</v>
          </cell>
          <cell r="G26">
            <v>0</v>
          </cell>
        </row>
        <row r="29">
          <cell r="F29">
            <v>0</v>
          </cell>
          <cell r="H29">
            <v>0</v>
          </cell>
          <cell r="I29" t="e">
            <v>#DIV/0!</v>
          </cell>
        </row>
        <row r="31">
          <cell r="F31">
            <v>0</v>
          </cell>
          <cell r="H31">
            <v>0</v>
          </cell>
          <cell r="I31" t="e">
            <v>#DIV/0!</v>
          </cell>
        </row>
        <row r="33">
          <cell r="F33">
            <v>0</v>
          </cell>
          <cell r="H33">
            <v>0</v>
          </cell>
          <cell r="I33" t="e">
            <v>#DIV/0!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B37" t="str">
            <v>Balance Sheet Presentation($'000)</v>
          </cell>
          <cell r="F37">
            <v>0</v>
          </cell>
          <cell r="G37">
            <v>-1</v>
          </cell>
        </row>
        <row r="39">
          <cell r="B39" t="str">
            <v>TOTAL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5">
          <cell r="B45" t="str">
            <v>Matters To Report :</v>
          </cell>
        </row>
        <row r="48">
          <cell r="B48" t="str">
            <v>Conclusions</v>
          </cell>
          <cell r="C48" t="str">
            <v>Objectives Achieved :</v>
          </cell>
          <cell r="E48" t="str">
            <v>(1) Existence</v>
          </cell>
          <cell r="G48" t="str">
            <v>YES/NO</v>
          </cell>
        </row>
        <row r="49">
          <cell r="E49" t="str">
            <v>(2) Valuation</v>
          </cell>
          <cell r="G49" t="str">
            <v>YES/NO</v>
          </cell>
        </row>
        <row r="50">
          <cell r="E50" t="str">
            <v>(3) Completeness</v>
          </cell>
          <cell r="G50" t="str">
            <v>YES/NO</v>
          </cell>
        </row>
        <row r="51">
          <cell r="E51" t="str">
            <v>(4) Disclosure</v>
          </cell>
          <cell r="G51" t="str">
            <v>YES/NO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CHEDULE"/>
    </sheetNames>
    <sheetDataSet>
      <sheetData sheetId="0">
        <row r="1">
          <cell r="E1" t="str">
            <v>HAINES NORTON</v>
          </cell>
          <cell r="I1" t="str">
            <v>INDEX</v>
          </cell>
        </row>
        <row r="2">
          <cell r="E2" t="str">
            <v>LEAD SCHEDULE</v>
          </cell>
          <cell r="I2" t="str">
            <v>INITIAL</v>
          </cell>
          <cell r="J2" t="str">
            <v>DATE</v>
          </cell>
        </row>
        <row r="3">
          <cell r="A3" t="str">
            <v>CLIENT:  HAZELWOOD &amp; HILL PTY LTD</v>
          </cell>
          <cell r="H3" t="str">
            <v>Prepared by</v>
          </cell>
          <cell r="I3" t="str">
            <v>BS</v>
          </cell>
        </row>
        <row r="4">
          <cell r="A4" t="str">
            <v xml:space="preserve">SCHEDULE : </v>
          </cell>
          <cell r="D4" t="str">
            <v>PERIOD:  30 JUNE, 1995</v>
          </cell>
          <cell r="H4" t="str">
            <v>Reviewed by</v>
          </cell>
        </row>
        <row r="7">
          <cell r="D7" t="str">
            <v>CURRENT</v>
          </cell>
          <cell r="H7" t="str">
            <v>VARIANCE</v>
          </cell>
        </row>
        <row r="8">
          <cell r="A8" t="str">
            <v>W.P</v>
          </cell>
          <cell r="C8" t="str">
            <v>INITIAL</v>
          </cell>
          <cell r="D8" t="str">
            <v>ADJUSTMENTS</v>
          </cell>
          <cell r="J8" t="str">
            <v>REASON</v>
          </cell>
        </row>
        <row r="9">
          <cell r="A9" t="str">
            <v>Ref</v>
          </cell>
          <cell r="B9" t="str">
            <v>AREA</v>
          </cell>
          <cell r="C9" t="str">
            <v>BALANCE</v>
          </cell>
          <cell r="D9" t="str">
            <v>DR</v>
          </cell>
          <cell r="E9" t="str">
            <v>CR</v>
          </cell>
          <cell r="F9">
            <v>1995</v>
          </cell>
          <cell r="G9">
            <v>1994</v>
          </cell>
          <cell r="H9" t="str">
            <v>$</v>
          </cell>
          <cell r="I9" t="str">
            <v>%</v>
          </cell>
          <cell r="J9" t="str">
            <v>W.P Ref</v>
          </cell>
        </row>
        <row r="13">
          <cell r="F13">
            <v>0</v>
          </cell>
          <cell r="H13">
            <v>0</v>
          </cell>
          <cell r="I13" t="e">
            <v>#DIV/0!</v>
          </cell>
        </row>
        <row r="14">
          <cell r="F14">
            <v>0</v>
          </cell>
          <cell r="H14">
            <v>0</v>
          </cell>
          <cell r="I14" t="e">
            <v>#DIV/0!</v>
          </cell>
        </row>
        <row r="16">
          <cell r="F16">
            <v>0</v>
          </cell>
          <cell r="H16">
            <v>0</v>
          </cell>
          <cell r="I16" t="e">
            <v>#DIV/0!</v>
          </cell>
        </row>
        <row r="18">
          <cell r="F18">
            <v>0</v>
          </cell>
          <cell r="H18">
            <v>0</v>
          </cell>
          <cell r="I18" t="e">
            <v>#DIV/0!</v>
          </cell>
        </row>
        <row r="20">
          <cell r="F20">
            <v>0</v>
          </cell>
          <cell r="H20">
            <v>0</v>
          </cell>
          <cell r="I20" t="e">
            <v>#DIV/0!</v>
          </cell>
        </row>
        <row r="22">
          <cell r="F22">
            <v>0</v>
          </cell>
          <cell r="H22">
            <v>0</v>
          </cell>
          <cell r="I22" t="e">
            <v>#DIV/0!</v>
          </cell>
        </row>
        <row r="24">
          <cell r="F24">
            <v>0</v>
          </cell>
          <cell r="H24">
            <v>0</v>
          </cell>
        </row>
        <row r="25">
          <cell r="C25">
            <v>0</v>
          </cell>
          <cell r="F25">
            <v>0</v>
          </cell>
          <cell r="G25">
            <v>0</v>
          </cell>
        </row>
        <row r="26">
          <cell r="B26" t="str">
            <v>Balance Sheet Presentation($'000)</v>
          </cell>
          <cell r="F26">
            <v>0</v>
          </cell>
          <cell r="G26">
            <v>0</v>
          </cell>
        </row>
        <row r="29">
          <cell r="F29">
            <v>0</v>
          </cell>
          <cell r="H29">
            <v>0</v>
          </cell>
          <cell r="I29" t="e">
            <v>#DIV/0!</v>
          </cell>
        </row>
        <row r="31">
          <cell r="F31">
            <v>0</v>
          </cell>
          <cell r="H31">
            <v>0</v>
          </cell>
          <cell r="I31" t="e">
            <v>#DIV/0!</v>
          </cell>
        </row>
        <row r="33">
          <cell r="F33">
            <v>0</v>
          </cell>
          <cell r="H33">
            <v>0</v>
          </cell>
          <cell r="I33" t="e">
            <v>#DIV/0!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B37" t="str">
            <v>Balance Sheet Presentation($'000)</v>
          </cell>
          <cell r="F37">
            <v>0</v>
          </cell>
          <cell r="G37">
            <v>-1</v>
          </cell>
        </row>
        <row r="39">
          <cell r="B39" t="str">
            <v>TOTAL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5">
          <cell r="B45" t="str">
            <v>Matters To Report :</v>
          </cell>
        </row>
        <row r="48">
          <cell r="B48" t="str">
            <v>Conclusions</v>
          </cell>
          <cell r="C48" t="str">
            <v>Objectives Achieved :</v>
          </cell>
          <cell r="E48" t="str">
            <v>(1) Existence</v>
          </cell>
          <cell r="G48" t="str">
            <v>YES/NO</v>
          </cell>
        </row>
        <row r="49">
          <cell r="E49" t="str">
            <v>(2) Valuation</v>
          </cell>
          <cell r="G49" t="str">
            <v>YES/NO</v>
          </cell>
        </row>
        <row r="50">
          <cell r="E50" t="str">
            <v>(3) Completeness</v>
          </cell>
          <cell r="G50" t="str">
            <v>YES/NO</v>
          </cell>
        </row>
        <row r="51">
          <cell r="E51" t="str">
            <v>(4) Disclosure</v>
          </cell>
          <cell r="G51" t="str">
            <v>YES/NO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_WEAK"/>
      <sheetName val="AP_STRONG"/>
      <sheetName val="icdbase"/>
    </sheetNames>
    <sheetDataSet>
      <sheetData sheetId="0">
        <row r="1">
          <cell r="A1" t="str">
            <v>IF INTERNAL CONTROLS TO REDUCE RISK ARE WEAK</v>
          </cell>
        </row>
        <row r="3">
          <cell r="A3" t="str">
            <v>ADMINISTRATION</v>
          </cell>
        </row>
        <row r="4">
          <cell r="D4" t="str">
            <v>Work Paper Ref</v>
          </cell>
          <cell r="E4" t="str">
            <v>Performed by/ Date</v>
          </cell>
          <cell r="F4" t="str">
            <v>Reviewed by/ Date</v>
          </cell>
        </row>
        <row r="5">
          <cell r="A5" t="str">
            <v>AB1</v>
          </cell>
          <cell r="D5" t="str">
            <v>T1</v>
          </cell>
        </row>
        <row r="8">
          <cell r="A8" t="str">
            <v>AB2</v>
          </cell>
          <cell r="D8" t="str">
            <v>T2</v>
          </cell>
        </row>
        <row r="12">
          <cell r="A12" t="str">
            <v>AB3</v>
          </cell>
        </row>
        <row r="13">
          <cell r="D13" t="str">
            <v>T4</v>
          </cell>
        </row>
        <row r="24">
          <cell r="A24" t="str">
            <v>CASH RECEIPTS</v>
          </cell>
        </row>
        <row r="25">
          <cell r="D25" t="str">
            <v>Work Paper Ref</v>
          </cell>
          <cell r="E25" t="str">
            <v>Performed by/ Date</v>
          </cell>
          <cell r="F25" t="str">
            <v>Reviewed by/ Date</v>
          </cell>
        </row>
        <row r="26">
          <cell r="A26" t="str">
            <v>RB1</v>
          </cell>
        </row>
        <row r="27">
          <cell r="D27" t="str">
            <v>R1</v>
          </cell>
        </row>
        <row r="33">
          <cell r="A33" t="str">
            <v>RB1a</v>
          </cell>
        </row>
        <row r="34">
          <cell r="D34" t="str">
            <v>R9</v>
          </cell>
        </row>
        <row r="41">
          <cell r="B41" t="str">
            <v>Verify that:</v>
          </cell>
        </row>
        <row r="47">
          <cell r="D47" t="str">
            <v>Work Paper Ref</v>
          </cell>
          <cell r="E47" t="str">
            <v>Performed by/ Date</v>
          </cell>
          <cell r="F47" t="str">
            <v>Reviewed by/ Date</v>
          </cell>
        </row>
        <row r="48">
          <cell r="A48" t="str">
            <v>RB2</v>
          </cell>
        </row>
        <row r="49">
          <cell r="D49" t="str">
            <v>R2</v>
          </cell>
        </row>
        <row r="51">
          <cell r="A51" t="str">
            <v>RB3</v>
          </cell>
        </row>
        <row r="52">
          <cell r="D52" t="str">
            <v>R3</v>
          </cell>
        </row>
        <row r="56">
          <cell r="A56" t="str">
            <v>RB4</v>
          </cell>
        </row>
        <row r="57">
          <cell r="D57" t="str">
            <v>R4</v>
          </cell>
        </row>
        <row r="60">
          <cell r="A60" t="str">
            <v>RB5</v>
          </cell>
        </row>
        <row r="61">
          <cell r="D61" t="str">
            <v>R5</v>
          </cell>
        </row>
        <row r="64">
          <cell r="A64" t="str">
            <v>RB6</v>
          </cell>
        </row>
        <row r="65">
          <cell r="D65" t="str">
            <v>R6</v>
          </cell>
        </row>
        <row r="67">
          <cell r="A67" t="str">
            <v>RB7</v>
          </cell>
        </row>
        <row r="68">
          <cell r="D68" t="str">
            <v>R7</v>
          </cell>
        </row>
        <row r="71">
          <cell r="A71" t="str">
            <v>IF INTERNAL CONTROLS TO REDUCE RISK ARE WEAK</v>
          </cell>
        </row>
        <row r="73">
          <cell r="A73" t="str">
            <v>CASH PAYMENTS</v>
          </cell>
        </row>
        <row r="74">
          <cell r="D74" t="str">
            <v>Work Paper Ref</v>
          </cell>
          <cell r="E74" t="str">
            <v>Performed by/ Date</v>
          </cell>
          <cell r="F74" t="str">
            <v>Reviewed by/ Date</v>
          </cell>
        </row>
        <row r="75">
          <cell r="A75" t="str">
            <v>PB1</v>
          </cell>
        </row>
        <row r="76">
          <cell r="D76" t="str">
            <v>P1</v>
          </cell>
        </row>
        <row r="106">
          <cell r="A106" t="str">
            <v>PB2</v>
          </cell>
        </row>
        <row r="107">
          <cell r="D107" t="str">
            <v>P2</v>
          </cell>
        </row>
        <row r="110">
          <cell r="A110" t="str">
            <v>FIXED ASSETS</v>
          </cell>
        </row>
        <row r="111">
          <cell r="A111" t="str">
            <v>KB1</v>
          </cell>
          <cell r="D111" t="str">
            <v>K1</v>
          </cell>
        </row>
        <row r="115">
          <cell r="A115" t="str">
            <v>IF INTERNAL CONTROLS TO REDUCE RISK ARE WEAK</v>
          </cell>
        </row>
        <row r="116">
          <cell r="D116" t="str">
            <v>Work Paper Ref</v>
          </cell>
          <cell r="E116" t="str">
            <v>Performed by/ Date</v>
          </cell>
          <cell r="F116" t="str">
            <v>Reviewed by/ Date</v>
          </cell>
        </row>
        <row r="117">
          <cell r="A117" t="str">
            <v>KB1</v>
          </cell>
        </row>
        <row r="118">
          <cell r="D118" t="str">
            <v>K1</v>
          </cell>
        </row>
        <row r="122">
          <cell r="A122" t="str">
            <v>KB2</v>
          </cell>
          <cell r="D122" t="str">
            <v>K2</v>
          </cell>
        </row>
        <row r="125">
          <cell r="A125" t="str">
            <v>KB3</v>
          </cell>
          <cell r="D125" t="str">
            <v>K3</v>
          </cell>
        </row>
        <row r="129">
          <cell r="A129" t="str">
            <v>SALARY</v>
          </cell>
        </row>
        <row r="131">
          <cell r="A131" t="str">
            <v>SB1</v>
          </cell>
          <cell r="D131" t="str">
            <v>S1</v>
          </cell>
        </row>
        <row r="134">
          <cell r="A134" t="str">
            <v>SB2</v>
          </cell>
        </row>
        <row r="135">
          <cell r="D135" t="str">
            <v>S4</v>
          </cell>
        </row>
        <row r="136">
          <cell r="A136" t="str">
            <v>SB3</v>
          </cell>
        </row>
        <row r="137">
          <cell r="D137" t="str">
            <v>S5</v>
          </cell>
        </row>
        <row r="139">
          <cell r="A139" t="str">
            <v>SB4</v>
          </cell>
        </row>
        <row r="140">
          <cell r="D140" t="str">
            <v>S6</v>
          </cell>
        </row>
        <row r="142">
          <cell r="A142" t="str">
            <v>SB5</v>
          </cell>
        </row>
        <row r="143">
          <cell r="D143" t="str">
            <v>S7</v>
          </cell>
        </row>
        <row r="146">
          <cell r="A146" t="str">
            <v>SB6</v>
          </cell>
        </row>
        <row r="147">
          <cell r="D147" t="str">
            <v>S8</v>
          </cell>
        </row>
        <row r="149">
          <cell r="A149" t="str">
            <v>SB7</v>
          </cell>
        </row>
        <row r="150">
          <cell r="D150" t="str">
            <v>S9</v>
          </cell>
        </row>
        <row r="151">
          <cell r="A151" t="str">
            <v>SB7a</v>
          </cell>
        </row>
        <row r="152">
          <cell r="D152" t="str">
            <v>S9</v>
          </cell>
        </row>
        <row r="154">
          <cell r="A154" t="str">
            <v>SB8</v>
          </cell>
        </row>
        <row r="155">
          <cell r="D155" t="str">
            <v>S2</v>
          </cell>
        </row>
        <row r="164">
          <cell r="A164" t="str">
            <v>IF INTERNAL CONTROLS TO REDUCE RISK ARE WEAK</v>
          </cell>
        </row>
        <row r="166">
          <cell r="A166" t="str">
            <v>FINANCE</v>
          </cell>
        </row>
        <row r="167">
          <cell r="D167" t="str">
            <v>Work Paper Ref</v>
          </cell>
          <cell r="E167" t="str">
            <v>Performed by/ Date</v>
          </cell>
          <cell r="F167" t="str">
            <v>Reviewed by/ Date</v>
          </cell>
        </row>
        <row r="168">
          <cell r="A168" t="str">
            <v>FB1</v>
          </cell>
        </row>
        <row r="169">
          <cell r="D169" t="str">
            <v>F1</v>
          </cell>
        </row>
        <row r="208">
          <cell r="A208" t="str">
            <v>IF INTERNAL CONTROLS TO REDUCE RISK ARE WEAK</v>
          </cell>
        </row>
        <row r="210">
          <cell r="D210" t="str">
            <v>Work Paper Ref</v>
          </cell>
          <cell r="E210" t="str">
            <v>Performed by/ Date</v>
          </cell>
          <cell r="F210" t="str">
            <v>Reviewed by/ Date</v>
          </cell>
        </row>
        <row r="211">
          <cell r="A211" t="str">
            <v>FB2</v>
          </cell>
          <cell r="D211" t="str">
            <v>F2</v>
          </cell>
        </row>
        <row r="214">
          <cell r="A214" t="str">
            <v>FB3</v>
          </cell>
        </row>
        <row r="215">
          <cell r="D215" t="str">
            <v>F3</v>
          </cell>
        </row>
        <row r="218">
          <cell r="A218" t="str">
            <v>FB4</v>
          </cell>
        </row>
        <row r="219">
          <cell r="D219" t="str">
            <v>F4</v>
          </cell>
        </row>
        <row r="222">
          <cell r="A222" t="str">
            <v>FB5</v>
          </cell>
        </row>
        <row r="223">
          <cell r="D223" t="str">
            <v>F5</v>
          </cell>
        </row>
      </sheetData>
      <sheetData sheetId="1">
        <row r="1">
          <cell r="A1" t="str">
            <v>IF INTERNAL CONTROLS TO REDUCE RISK ARE STRONG</v>
          </cell>
        </row>
        <row r="3">
          <cell r="A3" t="str">
            <v>ADMINISTRATION</v>
          </cell>
        </row>
        <row r="5">
          <cell r="D5" t="str">
            <v>Work Paper Ref</v>
          </cell>
          <cell r="E5" t="str">
            <v>Performed by/ Date</v>
          </cell>
          <cell r="F5" t="str">
            <v>Reviewed by/ Date</v>
          </cell>
        </row>
        <row r="6">
          <cell r="A6" t="str">
            <v>AA1</v>
          </cell>
        </row>
        <row r="7">
          <cell r="D7" t="str">
            <v>T1</v>
          </cell>
        </row>
        <row r="9">
          <cell r="A9" t="str">
            <v>AA2</v>
          </cell>
          <cell r="D9" t="str">
            <v>T2</v>
          </cell>
        </row>
        <row r="13">
          <cell r="A13" t="str">
            <v>AAD</v>
          </cell>
          <cell r="D13" t="str">
            <v>T3</v>
          </cell>
        </row>
        <row r="25">
          <cell r="A25" t="str">
            <v>CASH RECEIPTS</v>
          </cell>
        </row>
        <row r="26">
          <cell r="D26" t="str">
            <v>Work Paper Ref</v>
          </cell>
          <cell r="E26" t="str">
            <v>Performed by/ Date</v>
          </cell>
          <cell r="F26" t="str">
            <v>Reviewed by/ Date</v>
          </cell>
        </row>
        <row r="27">
          <cell r="A27" t="str">
            <v>RA1</v>
          </cell>
        </row>
        <row r="29">
          <cell r="D29" t="str">
            <v>R1</v>
          </cell>
        </row>
        <row r="34">
          <cell r="A34" t="str">
            <v>RA1a</v>
          </cell>
          <cell r="D34" t="str">
            <v>R8</v>
          </cell>
        </row>
        <row r="43">
          <cell r="B43" t="str">
            <v>Verify that:</v>
          </cell>
        </row>
        <row r="47">
          <cell r="D47" t="str">
            <v>Work Paper Ref</v>
          </cell>
          <cell r="E47" t="str">
            <v>Performed by/ Date</v>
          </cell>
          <cell r="F47" t="str">
            <v>Reviewed by/ Date</v>
          </cell>
        </row>
        <row r="48">
          <cell r="A48" t="str">
            <v>RA1b</v>
          </cell>
          <cell r="D48" t="str">
            <v>R9</v>
          </cell>
        </row>
        <row r="57">
          <cell r="A57" t="str">
            <v>RA2</v>
          </cell>
        </row>
        <row r="58">
          <cell r="D58" t="str">
            <v>R2</v>
          </cell>
        </row>
        <row r="63">
          <cell r="A63" t="str">
            <v>RA3</v>
          </cell>
        </row>
        <row r="64">
          <cell r="D64" t="str">
            <v>R3</v>
          </cell>
        </row>
        <row r="67">
          <cell r="A67" t="str">
            <v>RA4</v>
          </cell>
        </row>
        <row r="68">
          <cell r="D68" t="str">
            <v>R4</v>
          </cell>
        </row>
        <row r="73">
          <cell r="A73" t="str">
            <v>IF INTERNAL CONTROLS TO REDUCE RISK ARE STRONG</v>
          </cell>
        </row>
        <row r="75">
          <cell r="A75" t="str">
            <v>CASH PAYMENTS</v>
          </cell>
        </row>
        <row r="77">
          <cell r="D77" t="str">
            <v>Work Paper Ref</v>
          </cell>
          <cell r="E77" t="str">
            <v>Performed by/ Date</v>
          </cell>
          <cell r="F77" t="str">
            <v>Reviewed by/ Date</v>
          </cell>
        </row>
        <row r="78">
          <cell r="A78" t="str">
            <v>PA1</v>
          </cell>
        </row>
        <row r="79">
          <cell r="D79" t="str">
            <v>P1</v>
          </cell>
        </row>
        <row r="111">
          <cell r="A111" t="str">
            <v>PA2</v>
          </cell>
          <cell r="D111" t="str">
            <v>P2</v>
          </cell>
        </row>
        <row r="115">
          <cell r="A115" t="str">
            <v>IF INTERNAL CONTROLS TO REDUCE RISK ARE STRONG</v>
          </cell>
        </row>
        <row r="117">
          <cell r="A117" t="str">
            <v>FIXED ASSETS</v>
          </cell>
        </row>
        <row r="118">
          <cell r="D118" t="str">
            <v>Work Paper Ref</v>
          </cell>
          <cell r="E118" t="str">
            <v>Performed by/ Date</v>
          </cell>
          <cell r="F118" t="str">
            <v>Reviewed by/ Date</v>
          </cell>
        </row>
        <row r="119">
          <cell r="A119" t="str">
            <v>KA1</v>
          </cell>
        </row>
        <row r="120">
          <cell r="D120" t="str">
            <v>K1</v>
          </cell>
        </row>
        <row r="128">
          <cell r="A128" t="str">
            <v>KA2</v>
          </cell>
          <cell r="D128" t="str">
            <v>K2</v>
          </cell>
        </row>
        <row r="131">
          <cell r="A131" t="str">
            <v>KA3</v>
          </cell>
        </row>
        <row r="132">
          <cell r="D132" t="str">
            <v>K3</v>
          </cell>
        </row>
        <row r="136">
          <cell r="A136" t="str">
            <v>SALARY</v>
          </cell>
        </row>
        <row r="138">
          <cell r="A138" t="str">
            <v>SA1</v>
          </cell>
        </row>
        <row r="139">
          <cell r="D139" t="str">
            <v>S4</v>
          </cell>
        </row>
        <row r="141">
          <cell r="A141" t="str">
            <v>SA2</v>
          </cell>
          <cell r="D141" t="str">
            <v>S5</v>
          </cell>
        </row>
        <row r="143">
          <cell r="A143" t="str">
            <v>SA3</v>
          </cell>
          <cell r="D143" t="str">
            <v>S6</v>
          </cell>
        </row>
        <row r="163">
          <cell r="A163" t="str">
            <v>IF INTERNAL CONTROLS TO REDUCE RISK ARE STRONG</v>
          </cell>
        </row>
        <row r="165">
          <cell r="A165" t="str">
            <v>FINANCE</v>
          </cell>
        </row>
        <row r="166">
          <cell r="D166" t="str">
            <v>Work Paper Ref</v>
          </cell>
          <cell r="E166" t="str">
            <v>Performed by/ Date</v>
          </cell>
          <cell r="F166" t="str">
            <v>Reviewed by/ Date</v>
          </cell>
        </row>
        <row r="167">
          <cell r="A167" t="str">
            <v>FA1</v>
          </cell>
        </row>
        <row r="168">
          <cell r="D168" t="str">
            <v>F1</v>
          </cell>
        </row>
        <row r="172">
          <cell r="A172" t="str">
            <v>FA2</v>
          </cell>
          <cell r="D172" t="str">
            <v>F2</v>
          </cell>
        </row>
        <row r="207">
          <cell r="A207" t="str">
            <v>IF INTERNAL CONTROLS TO REDUCE RISK ARE STRONG</v>
          </cell>
        </row>
        <row r="210">
          <cell r="D210" t="str">
            <v>Work Paper Ref</v>
          </cell>
          <cell r="E210" t="str">
            <v>Performed by/ Date</v>
          </cell>
          <cell r="F210" t="str">
            <v>Reviewed by/ Date</v>
          </cell>
        </row>
        <row r="219">
          <cell r="A219" t="str">
            <v>FA3</v>
          </cell>
          <cell r="D219" t="str">
            <v>F3</v>
          </cell>
        </row>
        <row r="222">
          <cell r="A222" t="str">
            <v>GENERAL AUDIT PROCEDURES</v>
          </cell>
        </row>
        <row r="224">
          <cell r="A224" t="str">
            <v>The following procedures are to be completed for all school audits:-</v>
          </cell>
        </row>
        <row r="226">
          <cell r="A226" t="str">
            <v>FINANCIAL STATEMENTS</v>
          </cell>
        </row>
        <row r="227">
          <cell r="D227" t="str">
            <v>Work Paper Ref</v>
          </cell>
          <cell r="E227" t="str">
            <v>Performed by/ Date</v>
          </cell>
          <cell r="F227" t="str">
            <v>Reviewed by/ Date</v>
          </cell>
        </row>
        <row r="228">
          <cell r="A228" t="str">
            <v>1.</v>
          </cell>
        </row>
        <row r="233">
          <cell r="A233" t="str">
            <v>2.</v>
          </cell>
        </row>
        <row r="238">
          <cell r="A238" t="str">
            <v>3.</v>
          </cell>
        </row>
        <row r="240">
          <cell r="A240" t="str">
            <v>4.</v>
          </cell>
        </row>
        <row r="243">
          <cell r="A243" t="str">
            <v>5.</v>
          </cell>
        </row>
        <row r="247">
          <cell r="A247" t="str">
            <v>GENERAL PROCEDURES</v>
          </cell>
        </row>
        <row r="248">
          <cell r="D248" t="str">
            <v>Work Paper Ref</v>
          </cell>
          <cell r="E248" t="str">
            <v>Performed by/ Date</v>
          </cell>
          <cell r="F248" t="str">
            <v>Reviewed by/ Date</v>
          </cell>
        </row>
        <row r="249">
          <cell r="A249" t="str">
            <v>1.</v>
          </cell>
        </row>
        <row r="253">
          <cell r="A253" t="str">
            <v>2.</v>
          </cell>
        </row>
        <row r="258">
          <cell r="A258" t="str">
            <v>3.</v>
          </cell>
        </row>
      </sheetData>
      <sheetData sheetId="2">
        <row r="1">
          <cell r="B1" t="str">
            <v>ABBO</v>
          </cell>
          <cell r="C1" t="str">
            <v>ALPH</v>
          </cell>
          <cell r="D1" t="str">
            <v>ASCOT</v>
          </cell>
          <cell r="E1" t="str">
            <v>BALT</v>
          </cell>
          <cell r="F1" t="str">
            <v>BRUN1</v>
          </cell>
          <cell r="G1" t="str">
            <v>BRUN5</v>
          </cell>
          <cell r="H1" t="str">
            <v>BRUNE</v>
          </cell>
          <cell r="I1" t="str">
            <v>BRUNN</v>
          </cell>
          <cell r="J1" t="str">
            <v>BRUNNW</v>
          </cell>
          <cell r="K1" t="str">
            <v>BRUNS</v>
          </cell>
          <cell r="L1" t="str">
            <v>BRUNSW</v>
          </cell>
          <cell r="M1" t="str">
            <v>CARL2</v>
          </cell>
          <cell r="N1" t="str">
            <v>CARL4</v>
          </cell>
          <cell r="O1" t="str">
            <v>CARLN</v>
          </cell>
          <cell r="P1" t="str">
            <v>CLIF1</v>
          </cell>
          <cell r="Q1" t="str">
            <v>CLIF3</v>
          </cell>
          <cell r="R1" t="str">
            <v>COLL</v>
          </cell>
          <cell r="S1" t="str">
            <v>CROX</v>
          </cell>
          <cell r="T1" t="str">
            <v>DEBN</v>
          </cell>
          <cell r="U1" t="str">
            <v>DORE</v>
          </cell>
          <cell r="V1" t="str">
            <v>FAIR</v>
          </cell>
          <cell r="W1" t="str">
            <v>FELM</v>
          </cell>
          <cell r="X1" t="str">
            <v>FITZ</v>
          </cell>
          <cell r="Y1" t="str">
            <v>FITZN</v>
          </cell>
          <cell r="Z1" t="str">
            <v>GREE</v>
          </cell>
          <cell r="AA1" t="str">
            <v>KENS</v>
          </cell>
          <cell r="AB1" t="str">
            <v>KENSC</v>
          </cell>
          <cell r="AC1" t="str">
            <v>KING</v>
          </cell>
          <cell r="AD1" t="str">
            <v>LALE</v>
          </cell>
          <cell r="AE1" t="str">
            <v>LALN</v>
          </cell>
          <cell r="AF1" t="str">
            <v>LALO</v>
          </cell>
          <cell r="AG1" t="str">
            <v>LALP</v>
          </cell>
          <cell r="AH1" t="str">
            <v>LALW</v>
          </cell>
          <cell r="AI1" t="str">
            <v>LYNA</v>
          </cell>
          <cell r="AJ1" t="str">
            <v>MEAD</v>
          </cell>
          <cell r="AK1" t="str">
            <v>MERN</v>
          </cell>
          <cell r="AL1" t="str">
            <v>MERR</v>
          </cell>
          <cell r="AM1" t="str">
            <v>MERRI</v>
          </cell>
          <cell r="AN1" t="str">
            <v>NORT</v>
          </cell>
          <cell r="AO1" t="str">
            <v>NORTH1</v>
          </cell>
          <cell r="AP1" t="str">
            <v>NORTH2</v>
          </cell>
          <cell r="AQ1" t="str">
            <v>PEND</v>
          </cell>
          <cell r="AR1" t="str">
            <v>PRIN</v>
          </cell>
          <cell r="AS1" t="str">
            <v>RICH</v>
          </cell>
          <cell r="AT1" t="str">
            <v>RICHC</v>
          </cell>
          <cell r="AU1" t="str">
            <v>RICHW</v>
          </cell>
          <cell r="AV1" t="str">
            <v>ROYAL</v>
          </cell>
          <cell r="AW1" t="str">
            <v>SYDN</v>
          </cell>
          <cell r="AX1" t="str">
            <v>THOM</v>
          </cell>
          <cell r="AY1" t="str">
            <v>THOME</v>
          </cell>
          <cell r="AZ1" t="str">
            <v>THOMM</v>
          </cell>
          <cell r="BA1" t="str">
            <v>THOMW</v>
          </cell>
          <cell r="BB1" t="str">
            <v>THOR</v>
          </cell>
          <cell r="BC1" t="str">
            <v>TRAVA</v>
          </cell>
          <cell r="BD1" t="str">
            <v>WALE</v>
          </cell>
          <cell r="BE1" t="str">
            <v>WEST</v>
          </cell>
          <cell r="BF1" t="str">
            <v>WESTG</v>
          </cell>
          <cell r="BG1" t="str">
            <v>WHIT</v>
          </cell>
          <cell r="BH1" t="str">
            <v>YAN</v>
          </cell>
        </row>
        <row r="2">
          <cell r="A2" t="str">
            <v>AD1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YES</v>
          </cell>
          <cell r="F2" t="str">
            <v>YES</v>
          </cell>
          <cell r="G2" t="str">
            <v>YES</v>
          </cell>
          <cell r="H2" t="str">
            <v>YES</v>
          </cell>
          <cell r="I2" t="str">
            <v>YES</v>
          </cell>
          <cell r="J2" t="str">
            <v>YES</v>
          </cell>
          <cell r="K2" t="str">
            <v>YES</v>
          </cell>
          <cell r="L2" t="str">
            <v>YES</v>
          </cell>
          <cell r="M2" t="str">
            <v>YES</v>
          </cell>
          <cell r="N2" t="str">
            <v>YES</v>
          </cell>
          <cell r="O2" t="str">
            <v>YES</v>
          </cell>
          <cell r="P2" t="str">
            <v>YES</v>
          </cell>
          <cell r="Q2" t="str">
            <v>YES</v>
          </cell>
          <cell r="R2" t="str">
            <v>YES</v>
          </cell>
          <cell r="S2" t="str">
            <v>YES</v>
          </cell>
          <cell r="T2" t="str">
            <v>YES</v>
          </cell>
          <cell r="U2" t="str">
            <v>YES</v>
          </cell>
          <cell r="V2" t="str">
            <v>YES</v>
          </cell>
          <cell r="W2" t="str">
            <v>YES</v>
          </cell>
          <cell r="X2" t="str">
            <v>NO</v>
          </cell>
          <cell r="Y2" t="str">
            <v>YES</v>
          </cell>
          <cell r="Z2" t="str">
            <v>YES</v>
          </cell>
          <cell r="AA2" t="str">
            <v>YES</v>
          </cell>
          <cell r="AB2" t="str">
            <v>NO</v>
          </cell>
          <cell r="AC2" t="str">
            <v>YES</v>
          </cell>
          <cell r="AD2" t="str">
            <v>YES</v>
          </cell>
          <cell r="AE2" t="str">
            <v>YES</v>
          </cell>
          <cell r="AF2" t="str">
            <v>YES</v>
          </cell>
          <cell r="AG2" t="str">
            <v>YES</v>
          </cell>
          <cell r="AH2" t="str">
            <v>YES</v>
          </cell>
          <cell r="AI2" t="str">
            <v>YES</v>
          </cell>
          <cell r="AJ2" t="str">
            <v>YES</v>
          </cell>
          <cell r="AK2" t="str">
            <v>YES</v>
          </cell>
          <cell r="AL2" t="str">
            <v>YES</v>
          </cell>
          <cell r="AM2" t="str">
            <v>YES</v>
          </cell>
          <cell r="AN2" t="str">
            <v>YES</v>
          </cell>
          <cell r="AO2" t="str">
            <v>YES</v>
          </cell>
          <cell r="AP2" t="str">
            <v>YES</v>
          </cell>
          <cell r="AQ2" t="str">
            <v>YES</v>
          </cell>
          <cell r="AR2" t="str">
            <v>YES</v>
          </cell>
          <cell r="AS2" t="str">
            <v>YES</v>
          </cell>
          <cell r="AT2" t="str">
            <v>YES</v>
          </cell>
          <cell r="AU2" t="str">
            <v>YES</v>
          </cell>
          <cell r="AV2" t="str">
            <v>YES</v>
          </cell>
          <cell r="AW2" t="str">
            <v>YES</v>
          </cell>
          <cell r="AX2" t="str">
            <v>YES</v>
          </cell>
          <cell r="AY2" t="str">
            <v>YES</v>
          </cell>
          <cell r="AZ2" t="str">
            <v>YES</v>
          </cell>
          <cell r="BA2" t="str">
            <v>YES</v>
          </cell>
          <cell r="BB2" t="str">
            <v>YES</v>
          </cell>
          <cell r="BC2" t="str">
            <v>YES</v>
          </cell>
          <cell r="BD2" t="str">
            <v>YES</v>
          </cell>
          <cell r="BE2" t="str">
            <v>YES</v>
          </cell>
          <cell r="BF2" t="str">
            <v>YES</v>
          </cell>
          <cell r="BG2" t="str">
            <v>YES</v>
          </cell>
          <cell r="BH2" t="str">
            <v>YES</v>
          </cell>
        </row>
        <row r="3">
          <cell r="A3" t="str">
            <v>AD2</v>
          </cell>
          <cell r="B3" t="str">
            <v>YES</v>
          </cell>
          <cell r="C3" t="str">
            <v>YES</v>
          </cell>
          <cell r="D3" t="str">
            <v>YES</v>
          </cell>
          <cell r="E3" t="str">
            <v>YES</v>
          </cell>
          <cell r="F3" t="str">
            <v>YES</v>
          </cell>
          <cell r="G3" t="str">
            <v>YES</v>
          </cell>
          <cell r="H3" t="str">
            <v>YES</v>
          </cell>
          <cell r="I3" t="str">
            <v>YES</v>
          </cell>
          <cell r="J3" t="str">
            <v>YES</v>
          </cell>
          <cell r="K3" t="str">
            <v>YES</v>
          </cell>
          <cell r="L3" t="str">
            <v>YES</v>
          </cell>
          <cell r="M3" t="str">
            <v>YES</v>
          </cell>
          <cell r="N3" t="str">
            <v>YES</v>
          </cell>
          <cell r="O3" t="str">
            <v>YES</v>
          </cell>
          <cell r="P3" t="str">
            <v>YES</v>
          </cell>
          <cell r="Q3" t="str">
            <v>YES</v>
          </cell>
          <cell r="R3" t="str">
            <v>YES</v>
          </cell>
          <cell r="S3" t="str">
            <v>YES</v>
          </cell>
          <cell r="T3" t="str">
            <v>YES</v>
          </cell>
          <cell r="U3" t="str">
            <v>YES</v>
          </cell>
          <cell r="V3" t="str">
            <v>YES</v>
          </cell>
          <cell r="W3" t="str">
            <v>YES</v>
          </cell>
          <cell r="X3" t="str">
            <v>YES</v>
          </cell>
          <cell r="Y3" t="str">
            <v>YES</v>
          </cell>
          <cell r="Z3" t="str">
            <v>YES</v>
          </cell>
          <cell r="AA3" t="str">
            <v>NO</v>
          </cell>
          <cell r="AB3" t="str">
            <v>YES</v>
          </cell>
          <cell r="AC3" t="str">
            <v>YES</v>
          </cell>
          <cell r="AD3" t="str">
            <v>YES</v>
          </cell>
          <cell r="AE3" t="str">
            <v>YES</v>
          </cell>
          <cell r="AF3" t="str">
            <v>YES</v>
          </cell>
          <cell r="AG3" t="str">
            <v>YES</v>
          </cell>
          <cell r="AH3" t="str">
            <v>YES</v>
          </cell>
          <cell r="AI3" t="str">
            <v>YES</v>
          </cell>
          <cell r="AJ3" t="str">
            <v>YES</v>
          </cell>
          <cell r="AK3" t="str">
            <v>YES</v>
          </cell>
          <cell r="AL3" t="str">
            <v>YES</v>
          </cell>
          <cell r="AM3" t="str">
            <v>YES</v>
          </cell>
          <cell r="AN3" t="str">
            <v>YES</v>
          </cell>
          <cell r="AO3" t="str">
            <v>YES</v>
          </cell>
          <cell r="AP3" t="str">
            <v>NO</v>
          </cell>
          <cell r="AQ3" t="str">
            <v>YES</v>
          </cell>
          <cell r="AR3" t="str">
            <v>YES</v>
          </cell>
          <cell r="AS3" t="str">
            <v>YES</v>
          </cell>
          <cell r="AT3" t="str">
            <v>YES</v>
          </cell>
          <cell r="AU3" t="str">
            <v>YES</v>
          </cell>
          <cell r="AV3" t="str">
            <v>YES</v>
          </cell>
          <cell r="AW3" t="str">
            <v>YES</v>
          </cell>
          <cell r="AX3" t="str">
            <v>YES</v>
          </cell>
          <cell r="AY3" t="str">
            <v>YES</v>
          </cell>
          <cell r="AZ3" t="str">
            <v>YES</v>
          </cell>
          <cell r="BA3" t="str">
            <v>YES</v>
          </cell>
          <cell r="BB3" t="str">
            <v>YES</v>
          </cell>
          <cell r="BC3" t="str">
            <v>YES</v>
          </cell>
          <cell r="BD3" t="str">
            <v>YES</v>
          </cell>
          <cell r="BE3" t="str">
            <v>YES</v>
          </cell>
          <cell r="BF3" t="str">
            <v>YES</v>
          </cell>
          <cell r="BG3" t="str">
            <v>YES</v>
          </cell>
          <cell r="BH3" t="str">
            <v>YES</v>
          </cell>
        </row>
        <row r="4">
          <cell r="A4" t="str">
            <v>AD3</v>
          </cell>
          <cell r="B4" t="str">
            <v>YES</v>
          </cell>
          <cell r="C4" t="str">
            <v>YES</v>
          </cell>
          <cell r="D4" t="str">
            <v>YES</v>
          </cell>
          <cell r="E4" t="str">
            <v>YES</v>
          </cell>
          <cell r="F4" t="str">
            <v>YES</v>
          </cell>
          <cell r="G4" t="str">
            <v>YES</v>
          </cell>
          <cell r="H4" t="str">
            <v>YES</v>
          </cell>
          <cell r="I4" t="str">
            <v>YES</v>
          </cell>
          <cell r="J4" t="str">
            <v>YES</v>
          </cell>
          <cell r="K4" t="str">
            <v>YES</v>
          </cell>
          <cell r="L4" t="str">
            <v>YES</v>
          </cell>
          <cell r="M4" t="str">
            <v>YES</v>
          </cell>
          <cell r="N4" t="str">
            <v>YES</v>
          </cell>
          <cell r="O4" t="str">
            <v>YES</v>
          </cell>
          <cell r="P4" t="str">
            <v>YES</v>
          </cell>
          <cell r="Q4" t="str">
            <v>YES</v>
          </cell>
          <cell r="R4" t="str">
            <v>YES</v>
          </cell>
          <cell r="S4" t="str">
            <v>YES</v>
          </cell>
          <cell r="T4" t="str">
            <v>YES</v>
          </cell>
          <cell r="U4" t="str">
            <v>YES</v>
          </cell>
          <cell r="V4" t="str">
            <v>YES</v>
          </cell>
          <cell r="W4" t="str">
            <v>YES</v>
          </cell>
          <cell r="X4" t="str">
            <v>YES</v>
          </cell>
          <cell r="Y4" t="str">
            <v>YES</v>
          </cell>
          <cell r="Z4" t="str">
            <v>YES</v>
          </cell>
          <cell r="AA4" t="str">
            <v>YES</v>
          </cell>
          <cell r="AB4" t="str">
            <v>YES</v>
          </cell>
          <cell r="AC4" t="str">
            <v>YES</v>
          </cell>
          <cell r="AD4" t="str">
            <v>YES</v>
          </cell>
          <cell r="AE4" t="str">
            <v>YES</v>
          </cell>
          <cell r="AF4" t="str">
            <v>YES</v>
          </cell>
          <cell r="AG4" t="str">
            <v>YES</v>
          </cell>
          <cell r="AH4" t="str">
            <v>YES</v>
          </cell>
          <cell r="AI4" t="str">
            <v>YES</v>
          </cell>
          <cell r="AJ4" t="str">
            <v>YES</v>
          </cell>
          <cell r="AK4" t="str">
            <v>YES</v>
          </cell>
          <cell r="AL4" t="str">
            <v>YES</v>
          </cell>
          <cell r="AM4" t="str">
            <v>YES</v>
          </cell>
          <cell r="AN4" t="str">
            <v>YES</v>
          </cell>
          <cell r="AO4" t="str">
            <v>YES</v>
          </cell>
          <cell r="AP4" t="str">
            <v>YES</v>
          </cell>
          <cell r="AQ4" t="str">
            <v>YES</v>
          </cell>
          <cell r="AR4" t="str">
            <v>YES</v>
          </cell>
          <cell r="AS4" t="str">
            <v>YES</v>
          </cell>
          <cell r="AT4" t="str">
            <v>YES</v>
          </cell>
          <cell r="AU4" t="str">
            <v>YES</v>
          </cell>
          <cell r="AV4" t="str">
            <v>YES</v>
          </cell>
          <cell r="AW4" t="str">
            <v>YES</v>
          </cell>
          <cell r="AX4" t="str">
            <v>YES</v>
          </cell>
          <cell r="AY4" t="str">
            <v>YES</v>
          </cell>
          <cell r="AZ4" t="str">
            <v>YES</v>
          </cell>
          <cell r="BA4" t="str">
            <v>YES</v>
          </cell>
          <cell r="BB4" t="str">
            <v>YES</v>
          </cell>
          <cell r="BC4" t="str">
            <v>YES</v>
          </cell>
          <cell r="BD4" t="str">
            <v>YES</v>
          </cell>
          <cell r="BE4" t="str">
            <v>YES</v>
          </cell>
          <cell r="BF4" t="str">
            <v>YES</v>
          </cell>
          <cell r="BG4" t="str">
            <v>YES</v>
          </cell>
          <cell r="BH4" t="str">
            <v>YES</v>
          </cell>
        </row>
        <row r="5">
          <cell r="A5" t="str">
            <v>AD4</v>
          </cell>
          <cell r="B5" t="str">
            <v>YES</v>
          </cell>
          <cell r="C5" t="str">
            <v>YES</v>
          </cell>
          <cell r="D5" t="str">
            <v>YES</v>
          </cell>
          <cell r="E5" t="str">
            <v>YES</v>
          </cell>
          <cell r="F5" t="str">
            <v>YES</v>
          </cell>
          <cell r="G5" t="str">
            <v>YES</v>
          </cell>
          <cell r="H5" t="str">
            <v>YES</v>
          </cell>
          <cell r="I5" t="str">
            <v>YES</v>
          </cell>
          <cell r="J5" t="str">
            <v>YES</v>
          </cell>
          <cell r="K5" t="str">
            <v>YES</v>
          </cell>
          <cell r="L5" t="str">
            <v>YES</v>
          </cell>
          <cell r="M5" t="str">
            <v>YES</v>
          </cell>
          <cell r="N5" t="str">
            <v>YES</v>
          </cell>
          <cell r="O5" t="str">
            <v>YES</v>
          </cell>
          <cell r="P5" t="str">
            <v>YES</v>
          </cell>
          <cell r="Q5" t="str">
            <v>YES</v>
          </cell>
          <cell r="R5" t="str">
            <v>YES</v>
          </cell>
          <cell r="S5" t="str">
            <v>YES</v>
          </cell>
          <cell r="T5" t="str">
            <v>YES</v>
          </cell>
          <cell r="U5" t="str">
            <v>YES</v>
          </cell>
          <cell r="V5" t="str">
            <v>YES</v>
          </cell>
          <cell r="W5" t="str">
            <v>YES</v>
          </cell>
          <cell r="X5" t="str">
            <v>N/A</v>
          </cell>
          <cell r="Y5" t="str">
            <v>YES</v>
          </cell>
          <cell r="Z5" t="str">
            <v>YES</v>
          </cell>
          <cell r="AA5" t="str">
            <v>YES</v>
          </cell>
          <cell r="AB5" t="str">
            <v>YES</v>
          </cell>
          <cell r="AC5" t="str">
            <v>YES</v>
          </cell>
          <cell r="AD5" t="str">
            <v>YES</v>
          </cell>
          <cell r="AE5" t="str">
            <v>YES</v>
          </cell>
          <cell r="AF5" t="str">
            <v>YES</v>
          </cell>
          <cell r="AG5" t="str">
            <v>YES</v>
          </cell>
          <cell r="AH5" t="str">
            <v>YES</v>
          </cell>
          <cell r="AI5" t="str">
            <v>YES</v>
          </cell>
          <cell r="AJ5" t="str">
            <v>YES</v>
          </cell>
          <cell r="AK5" t="str">
            <v>YES</v>
          </cell>
          <cell r="AL5" t="str">
            <v>YES</v>
          </cell>
          <cell r="AM5" t="str">
            <v>YES</v>
          </cell>
          <cell r="AN5" t="str">
            <v>NO</v>
          </cell>
          <cell r="AO5" t="str">
            <v>YES</v>
          </cell>
          <cell r="AP5" t="str">
            <v>YES</v>
          </cell>
          <cell r="AQ5" t="str">
            <v>YES</v>
          </cell>
          <cell r="AR5" t="str">
            <v>YES</v>
          </cell>
          <cell r="AS5" t="str">
            <v>YES</v>
          </cell>
          <cell r="AT5" t="str">
            <v>YES</v>
          </cell>
          <cell r="AU5" t="str">
            <v>YES</v>
          </cell>
          <cell r="AV5" t="str">
            <v>YES</v>
          </cell>
          <cell r="AW5" t="str">
            <v>YES</v>
          </cell>
          <cell r="AX5" t="str">
            <v>NO</v>
          </cell>
          <cell r="AY5" t="str">
            <v>YES</v>
          </cell>
          <cell r="AZ5" t="str">
            <v>YES</v>
          </cell>
          <cell r="BA5" t="str">
            <v>YES</v>
          </cell>
          <cell r="BB5" t="str">
            <v>YES</v>
          </cell>
          <cell r="BC5" t="str">
            <v>YES</v>
          </cell>
          <cell r="BD5" t="str">
            <v>YES</v>
          </cell>
          <cell r="BE5" t="str">
            <v>YES</v>
          </cell>
          <cell r="BF5" t="str">
            <v>YES</v>
          </cell>
          <cell r="BG5" t="str">
            <v>YES</v>
          </cell>
          <cell r="BH5" t="str">
            <v>YES</v>
          </cell>
        </row>
        <row r="6">
          <cell r="A6" t="str">
            <v>AD5</v>
          </cell>
          <cell r="B6" t="str">
            <v>YES</v>
          </cell>
          <cell r="C6" t="str">
            <v>YES</v>
          </cell>
          <cell r="D6" t="str">
            <v>N/A</v>
          </cell>
          <cell r="E6" t="str">
            <v>YES</v>
          </cell>
          <cell r="F6" t="str">
            <v>N/A</v>
          </cell>
          <cell r="G6" t="str">
            <v>N/A</v>
          </cell>
          <cell r="H6" t="str">
            <v>N/A</v>
          </cell>
          <cell r="I6" t="str">
            <v>YES</v>
          </cell>
          <cell r="J6" t="str">
            <v>N/A</v>
          </cell>
          <cell r="K6" t="str">
            <v>N/A</v>
          </cell>
          <cell r="L6" t="str">
            <v>N/A</v>
          </cell>
          <cell r="M6" t="str">
            <v>N/A</v>
          </cell>
          <cell r="N6" t="str">
            <v>NO</v>
          </cell>
          <cell r="O6" t="str">
            <v>YES</v>
          </cell>
          <cell r="P6" t="str">
            <v>N/A</v>
          </cell>
          <cell r="Q6" t="str">
            <v>YES</v>
          </cell>
          <cell r="R6" t="str">
            <v>YES</v>
          </cell>
          <cell r="S6" t="str">
            <v>N/A</v>
          </cell>
          <cell r="T6" t="str">
            <v>N/A</v>
          </cell>
          <cell r="U6" t="str">
            <v>YES</v>
          </cell>
          <cell r="V6" t="str">
            <v>YES</v>
          </cell>
          <cell r="W6" t="str">
            <v>N/A</v>
          </cell>
          <cell r="X6" t="str">
            <v>N/A</v>
          </cell>
          <cell r="Y6" t="str">
            <v>YES</v>
          </cell>
          <cell r="Z6" t="str">
            <v>YES</v>
          </cell>
          <cell r="AA6" t="str">
            <v>YES</v>
          </cell>
          <cell r="AB6" t="str">
            <v>N/A</v>
          </cell>
          <cell r="AC6" t="str">
            <v>YES</v>
          </cell>
          <cell r="AD6" t="str">
            <v>YES</v>
          </cell>
          <cell r="AE6" t="str">
            <v>YES</v>
          </cell>
          <cell r="AF6" t="str">
            <v>N/A</v>
          </cell>
          <cell r="AG6" t="str">
            <v>YES</v>
          </cell>
          <cell r="AH6" t="str">
            <v>YES</v>
          </cell>
          <cell r="AI6" t="str">
            <v>N/A</v>
          </cell>
          <cell r="AJ6" t="str">
            <v>N/A</v>
          </cell>
          <cell r="AK6" t="str">
            <v>N/A</v>
          </cell>
          <cell r="AL6" t="str">
            <v>N/A</v>
          </cell>
          <cell r="AM6" t="str">
            <v>YES</v>
          </cell>
          <cell r="AN6" t="str">
            <v>YES</v>
          </cell>
          <cell r="AO6" t="str">
            <v>N/A</v>
          </cell>
          <cell r="AP6" t="str">
            <v>N/A</v>
          </cell>
          <cell r="AQ6" t="str">
            <v>N/A</v>
          </cell>
          <cell r="AR6" t="str">
            <v>YES</v>
          </cell>
          <cell r="AS6" t="str">
            <v>N/A</v>
          </cell>
          <cell r="AT6" t="str">
            <v>N/A</v>
          </cell>
          <cell r="AU6" t="str">
            <v>N/A</v>
          </cell>
          <cell r="AV6" t="str">
            <v>YES</v>
          </cell>
          <cell r="AW6" t="str">
            <v>N/A</v>
          </cell>
          <cell r="AX6" t="str">
            <v>YES</v>
          </cell>
          <cell r="AY6" t="str">
            <v>YES</v>
          </cell>
          <cell r="AZ6" t="str">
            <v>N/A</v>
          </cell>
          <cell r="BA6" t="str">
            <v>N/A</v>
          </cell>
          <cell r="BB6" t="str">
            <v>YES</v>
          </cell>
          <cell r="BC6" t="str">
            <v>YES</v>
          </cell>
          <cell r="BD6" t="str">
            <v>YES</v>
          </cell>
          <cell r="BE6" t="str">
            <v>N/A</v>
          </cell>
          <cell r="BF6" t="str">
            <v>YES</v>
          </cell>
          <cell r="BG6" t="str">
            <v>YES</v>
          </cell>
          <cell r="BH6" t="str">
            <v>N/A</v>
          </cell>
        </row>
        <row r="7">
          <cell r="A7" t="str">
            <v>AD6</v>
          </cell>
        </row>
        <row r="8">
          <cell r="A8" t="str">
            <v>AD7</v>
          </cell>
        </row>
        <row r="9">
          <cell r="A9" t="str">
            <v>CR1</v>
          </cell>
          <cell r="B9" t="str">
            <v>N/A</v>
          </cell>
          <cell r="C9" t="str">
            <v>YES</v>
          </cell>
          <cell r="D9" t="str">
            <v>YES</v>
          </cell>
          <cell r="E9" t="str">
            <v>YES</v>
          </cell>
          <cell r="F9" t="str">
            <v>YES</v>
          </cell>
          <cell r="G9" t="str">
            <v>YES</v>
          </cell>
          <cell r="H9" t="str">
            <v>N/A</v>
          </cell>
          <cell r="I9" t="str">
            <v>YES</v>
          </cell>
          <cell r="J9" t="str">
            <v>N/A</v>
          </cell>
          <cell r="K9" t="str">
            <v>N/A</v>
          </cell>
          <cell r="L9" t="str">
            <v>N/A</v>
          </cell>
          <cell r="M9" t="str">
            <v>N/A</v>
          </cell>
          <cell r="N9" t="str">
            <v>N/A</v>
          </cell>
          <cell r="O9" t="str">
            <v>YES</v>
          </cell>
          <cell r="P9" t="str">
            <v>YES</v>
          </cell>
          <cell r="Q9" t="str">
            <v>YES</v>
          </cell>
          <cell r="R9" t="str">
            <v>YES</v>
          </cell>
          <cell r="S9" t="str">
            <v>N/A</v>
          </cell>
          <cell r="T9" t="str">
            <v>YES</v>
          </cell>
          <cell r="U9" t="str">
            <v>YES</v>
          </cell>
          <cell r="V9" t="str">
            <v>YES</v>
          </cell>
          <cell r="W9" t="str">
            <v>YES</v>
          </cell>
          <cell r="X9" t="str">
            <v>YES</v>
          </cell>
          <cell r="Y9" t="str">
            <v>YES</v>
          </cell>
          <cell r="Z9" t="str">
            <v>YES</v>
          </cell>
          <cell r="AA9" t="str">
            <v>NO</v>
          </cell>
          <cell r="AB9" t="str">
            <v>YES</v>
          </cell>
          <cell r="AC9" t="str">
            <v>YES</v>
          </cell>
          <cell r="AD9" t="str">
            <v>YES</v>
          </cell>
          <cell r="AE9" t="str">
            <v>N/A</v>
          </cell>
          <cell r="AF9" t="str">
            <v>N/A</v>
          </cell>
          <cell r="AG9" t="str">
            <v>YES</v>
          </cell>
          <cell r="AH9" t="str">
            <v>YES</v>
          </cell>
          <cell r="AI9" t="str">
            <v>N/A</v>
          </cell>
          <cell r="AJ9" t="str">
            <v>N/A</v>
          </cell>
          <cell r="AK9" t="str">
            <v>N/A</v>
          </cell>
          <cell r="AL9" t="str">
            <v>YES</v>
          </cell>
          <cell r="AM9" t="str">
            <v>YES</v>
          </cell>
          <cell r="AN9" t="str">
            <v>YES</v>
          </cell>
          <cell r="AO9" t="str">
            <v>N/A</v>
          </cell>
          <cell r="AP9" t="str">
            <v>N/A</v>
          </cell>
          <cell r="AQ9" t="str">
            <v>N/A</v>
          </cell>
          <cell r="AR9" t="str">
            <v>YES</v>
          </cell>
          <cell r="AS9" t="str">
            <v>YES</v>
          </cell>
          <cell r="AT9" t="str">
            <v>N/A</v>
          </cell>
          <cell r="AU9" t="str">
            <v>N/A</v>
          </cell>
          <cell r="AV9" t="str">
            <v>YES</v>
          </cell>
          <cell r="AW9" t="str">
            <v>YES</v>
          </cell>
          <cell r="AX9" t="str">
            <v>YES</v>
          </cell>
          <cell r="AY9" t="str">
            <v>YES</v>
          </cell>
          <cell r="AZ9" t="str">
            <v>N/A</v>
          </cell>
          <cell r="BA9" t="str">
            <v>YES</v>
          </cell>
          <cell r="BB9" t="str">
            <v>YES</v>
          </cell>
          <cell r="BC9" t="str">
            <v>N/A</v>
          </cell>
          <cell r="BD9" t="str">
            <v>YES</v>
          </cell>
          <cell r="BE9" t="str">
            <v>N/A</v>
          </cell>
          <cell r="BF9" t="str">
            <v>YES</v>
          </cell>
          <cell r="BG9" t="str">
            <v>YES</v>
          </cell>
          <cell r="BH9" t="str">
            <v>YES</v>
          </cell>
        </row>
        <row r="10">
          <cell r="A10" t="str">
            <v>CR2</v>
          </cell>
          <cell r="B10" t="str">
            <v>YES</v>
          </cell>
          <cell r="C10" t="str">
            <v>YES</v>
          </cell>
          <cell r="D10" t="str">
            <v>YES</v>
          </cell>
          <cell r="E10" t="str">
            <v>YES</v>
          </cell>
          <cell r="F10" t="str">
            <v>YES</v>
          </cell>
          <cell r="G10" t="str">
            <v>YES</v>
          </cell>
          <cell r="H10" t="str">
            <v>YES</v>
          </cell>
          <cell r="I10" t="str">
            <v>YES</v>
          </cell>
          <cell r="J10" t="str">
            <v>YES</v>
          </cell>
          <cell r="K10" t="str">
            <v>YES</v>
          </cell>
          <cell r="L10" t="str">
            <v>YES</v>
          </cell>
          <cell r="M10" t="str">
            <v>YES</v>
          </cell>
          <cell r="N10" t="str">
            <v>NO</v>
          </cell>
          <cell r="O10" t="str">
            <v>YES</v>
          </cell>
          <cell r="P10" t="str">
            <v>YES</v>
          </cell>
          <cell r="Q10" t="str">
            <v>YES</v>
          </cell>
          <cell r="R10" t="str">
            <v>YES</v>
          </cell>
          <cell r="S10" t="str">
            <v>YES</v>
          </cell>
          <cell r="T10" t="str">
            <v>YES</v>
          </cell>
          <cell r="U10" t="str">
            <v>YES</v>
          </cell>
          <cell r="V10" t="str">
            <v>YES</v>
          </cell>
          <cell r="W10" t="str">
            <v>YES</v>
          </cell>
          <cell r="X10" t="str">
            <v>YES</v>
          </cell>
          <cell r="Y10" t="str">
            <v>YES</v>
          </cell>
          <cell r="Z10" t="str">
            <v>YES</v>
          </cell>
          <cell r="AA10" t="str">
            <v>YES</v>
          </cell>
          <cell r="AB10" t="str">
            <v>YES</v>
          </cell>
          <cell r="AC10" t="str">
            <v>NO</v>
          </cell>
          <cell r="AD10" t="str">
            <v>YES</v>
          </cell>
          <cell r="AE10" t="str">
            <v>YES</v>
          </cell>
          <cell r="AF10" t="str">
            <v>YES</v>
          </cell>
          <cell r="AG10" t="str">
            <v>YES</v>
          </cell>
          <cell r="AH10" t="str">
            <v>YES</v>
          </cell>
          <cell r="AI10" t="str">
            <v>YES</v>
          </cell>
          <cell r="AJ10" t="str">
            <v>YES</v>
          </cell>
          <cell r="AK10" t="str">
            <v>YES</v>
          </cell>
          <cell r="AL10" t="str">
            <v>YES</v>
          </cell>
          <cell r="AM10" t="str">
            <v>YES</v>
          </cell>
          <cell r="AN10" t="str">
            <v>YES</v>
          </cell>
          <cell r="AO10" t="str">
            <v>YES</v>
          </cell>
          <cell r="AP10" t="str">
            <v>YES</v>
          </cell>
          <cell r="AQ10" t="str">
            <v>YES</v>
          </cell>
          <cell r="AR10" t="str">
            <v>YES</v>
          </cell>
          <cell r="AS10" t="str">
            <v>YES</v>
          </cell>
          <cell r="AT10" t="str">
            <v>YES</v>
          </cell>
          <cell r="AU10" t="str">
            <v>YES</v>
          </cell>
          <cell r="AV10" t="str">
            <v>YES</v>
          </cell>
          <cell r="AW10" t="str">
            <v>YES</v>
          </cell>
          <cell r="AX10" t="str">
            <v>YES</v>
          </cell>
          <cell r="AY10" t="str">
            <v>YES</v>
          </cell>
          <cell r="AZ10" t="str">
            <v>YES</v>
          </cell>
          <cell r="BA10" t="str">
            <v>YES</v>
          </cell>
          <cell r="BB10" t="str">
            <v>YES</v>
          </cell>
          <cell r="BC10" t="str">
            <v>N/A</v>
          </cell>
          <cell r="BD10" t="str">
            <v>YES</v>
          </cell>
          <cell r="BE10" t="str">
            <v>YES</v>
          </cell>
          <cell r="BF10" t="str">
            <v>YES</v>
          </cell>
          <cell r="BG10" t="str">
            <v>YES</v>
          </cell>
          <cell r="BH10" t="str">
            <v>YES</v>
          </cell>
        </row>
        <row r="11">
          <cell r="A11" t="str">
            <v>CR3</v>
          </cell>
          <cell r="B11" t="str">
            <v>YES</v>
          </cell>
          <cell r="C11" t="str">
            <v>YES</v>
          </cell>
          <cell r="D11" t="str">
            <v>YES</v>
          </cell>
          <cell r="E11" t="str">
            <v>N/A</v>
          </cell>
          <cell r="F11" t="str">
            <v>YES</v>
          </cell>
          <cell r="G11" t="str">
            <v>YES</v>
          </cell>
          <cell r="H11" t="str">
            <v>YES</v>
          </cell>
          <cell r="I11" t="str">
            <v>YES</v>
          </cell>
          <cell r="J11" t="str">
            <v>YES</v>
          </cell>
          <cell r="K11" t="str">
            <v>YES</v>
          </cell>
          <cell r="L11" t="str">
            <v>YES</v>
          </cell>
          <cell r="M11" t="str">
            <v>YES</v>
          </cell>
          <cell r="N11" t="str">
            <v>YES</v>
          </cell>
          <cell r="O11" t="str">
            <v>N/A</v>
          </cell>
          <cell r="P11" t="str">
            <v>YES</v>
          </cell>
          <cell r="Q11" t="str">
            <v>YES</v>
          </cell>
          <cell r="R11" t="str">
            <v>YES</v>
          </cell>
          <cell r="S11" t="str">
            <v>YES</v>
          </cell>
          <cell r="T11" t="str">
            <v>N/A</v>
          </cell>
          <cell r="U11" t="str">
            <v>N/A</v>
          </cell>
          <cell r="V11" t="str">
            <v>YES</v>
          </cell>
          <cell r="W11" t="str">
            <v>YES</v>
          </cell>
          <cell r="X11" t="str">
            <v>YES</v>
          </cell>
          <cell r="Y11" t="str">
            <v>N/A</v>
          </cell>
          <cell r="Z11" t="str">
            <v>N/A</v>
          </cell>
          <cell r="AA11" t="str">
            <v>YES</v>
          </cell>
          <cell r="AB11" t="str">
            <v>N/A</v>
          </cell>
          <cell r="AC11" t="str">
            <v>YES</v>
          </cell>
          <cell r="AD11" t="str">
            <v>YES</v>
          </cell>
          <cell r="AE11" t="str">
            <v>YES</v>
          </cell>
          <cell r="AF11" t="str">
            <v>YES</v>
          </cell>
          <cell r="AG11" t="str">
            <v>YES</v>
          </cell>
          <cell r="AH11" t="str">
            <v>YES</v>
          </cell>
          <cell r="AI11" t="str">
            <v>YES</v>
          </cell>
          <cell r="AJ11" t="str">
            <v>YES</v>
          </cell>
          <cell r="AK11" t="str">
            <v>YES</v>
          </cell>
          <cell r="AL11" t="str">
            <v>YES</v>
          </cell>
          <cell r="AM11" t="str">
            <v>N/A</v>
          </cell>
          <cell r="AN11" t="str">
            <v>N/A</v>
          </cell>
          <cell r="AO11" t="str">
            <v>YES</v>
          </cell>
          <cell r="AP11" t="str">
            <v>N/A</v>
          </cell>
          <cell r="AQ11" t="str">
            <v>YES</v>
          </cell>
          <cell r="AR11" t="str">
            <v>YES</v>
          </cell>
          <cell r="AS11" t="str">
            <v>N/A</v>
          </cell>
          <cell r="AT11" t="str">
            <v>YES</v>
          </cell>
          <cell r="AU11" t="str">
            <v>YES</v>
          </cell>
          <cell r="AV11" t="str">
            <v>YES</v>
          </cell>
          <cell r="AW11" t="str">
            <v>YES</v>
          </cell>
          <cell r="AX11" t="str">
            <v>YES</v>
          </cell>
          <cell r="AY11" t="str">
            <v>YES</v>
          </cell>
          <cell r="AZ11" t="str">
            <v>YES</v>
          </cell>
          <cell r="BA11" t="str">
            <v>N/A</v>
          </cell>
          <cell r="BB11" t="str">
            <v>YES</v>
          </cell>
          <cell r="BC11" t="str">
            <v>N/A</v>
          </cell>
          <cell r="BD11" t="str">
            <v>YES</v>
          </cell>
          <cell r="BE11" t="str">
            <v>YES</v>
          </cell>
          <cell r="BF11" t="str">
            <v>YES</v>
          </cell>
          <cell r="BG11" t="str">
            <v>YES</v>
          </cell>
          <cell r="BH11" t="str">
            <v>YES</v>
          </cell>
        </row>
        <row r="12">
          <cell r="A12" t="str">
            <v>CR4</v>
          </cell>
        </row>
        <row r="13">
          <cell r="A13" t="str">
            <v>CR5</v>
          </cell>
        </row>
        <row r="14">
          <cell r="A14" t="str">
            <v>CR6</v>
          </cell>
        </row>
        <row r="15">
          <cell r="A15" t="str">
            <v>TO1</v>
          </cell>
          <cell r="B15" t="str">
            <v>N/A</v>
          </cell>
          <cell r="C15" t="str">
            <v>N/A</v>
          </cell>
          <cell r="D15" t="str">
            <v>N/A</v>
          </cell>
          <cell r="E15" t="str">
            <v>N/A</v>
          </cell>
          <cell r="F15" t="str">
            <v>N/A</v>
          </cell>
          <cell r="G15" t="str">
            <v>N/A</v>
          </cell>
          <cell r="H15" t="str">
            <v>N/A</v>
          </cell>
          <cell r="I15" t="str">
            <v>YES</v>
          </cell>
          <cell r="J15" t="str">
            <v>YES</v>
          </cell>
          <cell r="K15" t="str">
            <v>N/A</v>
          </cell>
          <cell r="L15" t="str">
            <v>N/A</v>
          </cell>
          <cell r="M15" t="str">
            <v>N/A</v>
          </cell>
          <cell r="N15" t="str">
            <v>N/A</v>
          </cell>
          <cell r="O15" t="str">
            <v>N/A</v>
          </cell>
          <cell r="P15" t="str">
            <v>YES</v>
          </cell>
          <cell r="Q15" t="str">
            <v>YES</v>
          </cell>
          <cell r="R15" t="str">
            <v>N/A</v>
          </cell>
          <cell r="S15" t="str">
            <v>N/A</v>
          </cell>
          <cell r="T15" t="str">
            <v>N/A</v>
          </cell>
          <cell r="U15" t="str">
            <v>N/A</v>
          </cell>
          <cell r="V15" t="str">
            <v>N/A</v>
          </cell>
          <cell r="W15" t="str">
            <v>N/A</v>
          </cell>
          <cell r="X15" t="str">
            <v>YES</v>
          </cell>
          <cell r="Y15" t="str">
            <v>YES</v>
          </cell>
          <cell r="Z15" t="str">
            <v>YES</v>
          </cell>
          <cell r="AA15" t="str">
            <v>YES</v>
          </cell>
          <cell r="AB15" t="str">
            <v>N/A</v>
          </cell>
          <cell r="AC15" t="str">
            <v>YES</v>
          </cell>
          <cell r="AD15" t="str">
            <v>YES</v>
          </cell>
          <cell r="AE15" t="str">
            <v>YES</v>
          </cell>
          <cell r="AF15" t="str">
            <v>YES</v>
          </cell>
          <cell r="AG15" t="str">
            <v>YES</v>
          </cell>
          <cell r="AH15" t="str">
            <v>YES</v>
          </cell>
          <cell r="AI15" t="str">
            <v>N/A</v>
          </cell>
          <cell r="AJ15" t="str">
            <v>YES</v>
          </cell>
          <cell r="AK15" t="str">
            <v>YES</v>
          </cell>
          <cell r="AL15" t="str">
            <v>N/A</v>
          </cell>
          <cell r="AM15" t="str">
            <v>YES</v>
          </cell>
          <cell r="AN15" t="str">
            <v>YES</v>
          </cell>
          <cell r="AO15" t="str">
            <v>N/A</v>
          </cell>
          <cell r="AP15" t="str">
            <v>N/A</v>
          </cell>
          <cell r="AQ15" t="str">
            <v>YES</v>
          </cell>
          <cell r="AR15" t="str">
            <v>N/A</v>
          </cell>
          <cell r="AS15" t="str">
            <v>N/A</v>
          </cell>
          <cell r="AT15" t="str">
            <v>YES</v>
          </cell>
          <cell r="AU15" t="str">
            <v>N/A</v>
          </cell>
          <cell r="AV15" t="str">
            <v>N/A</v>
          </cell>
          <cell r="AW15" t="str">
            <v>N/A</v>
          </cell>
          <cell r="AX15" t="str">
            <v>YES</v>
          </cell>
          <cell r="AY15" t="str">
            <v>YES</v>
          </cell>
          <cell r="AZ15" t="str">
            <v>YES</v>
          </cell>
          <cell r="BA15" t="str">
            <v>N/A</v>
          </cell>
          <cell r="BB15" t="str">
            <v>N/A</v>
          </cell>
          <cell r="BC15" t="str">
            <v>N/A</v>
          </cell>
          <cell r="BD15" t="str">
            <v>N/A</v>
          </cell>
          <cell r="BE15" t="str">
            <v>N/A</v>
          </cell>
          <cell r="BF15" t="str">
            <v>N/A</v>
          </cell>
          <cell r="BG15" t="str">
            <v>YES</v>
          </cell>
          <cell r="BH15" t="str">
            <v>N/A</v>
          </cell>
        </row>
        <row r="16">
          <cell r="A16" t="str">
            <v>TO2</v>
          </cell>
        </row>
        <row r="17">
          <cell r="A17" t="str">
            <v>TO3</v>
          </cell>
        </row>
        <row r="18">
          <cell r="A18" t="str">
            <v>TO4</v>
          </cell>
          <cell r="B18" t="str">
            <v>N/A</v>
          </cell>
          <cell r="C18" t="str">
            <v>YES</v>
          </cell>
          <cell r="D18" t="str">
            <v>YES</v>
          </cell>
          <cell r="E18" t="str">
            <v>N/A</v>
          </cell>
          <cell r="F18" t="str">
            <v>N/A</v>
          </cell>
          <cell r="G18" t="str">
            <v>N/A</v>
          </cell>
          <cell r="H18" t="str">
            <v>N/A</v>
          </cell>
          <cell r="I18" t="str">
            <v>YES</v>
          </cell>
          <cell r="J18" t="str">
            <v>YES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YES</v>
          </cell>
          <cell r="P18" t="str">
            <v>YES</v>
          </cell>
          <cell r="Q18" t="str">
            <v>YES</v>
          </cell>
          <cell r="R18" t="str">
            <v>N/A</v>
          </cell>
          <cell r="S18" t="str">
            <v>N/A</v>
          </cell>
          <cell r="T18" t="str">
            <v>N/A</v>
          </cell>
          <cell r="U18" t="str">
            <v>N/A</v>
          </cell>
          <cell r="V18" t="str">
            <v>N/A</v>
          </cell>
          <cell r="W18" t="str">
            <v>N/A</v>
          </cell>
          <cell r="X18" t="str">
            <v>YES</v>
          </cell>
          <cell r="Y18" t="str">
            <v>YES</v>
          </cell>
          <cell r="Z18" t="str">
            <v>YES</v>
          </cell>
          <cell r="AA18" t="str">
            <v>YES</v>
          </cell>
          <cell r="AB18" t="str">
            <v>N/A</v>
          </cell>
          <cell r="AC18" t="str">
            <v>YES</v>
          </cell>
          <cell r="AD18" t="str">
            <v>N/A</v>
          </cell>
          <cell r="AE18" t="str">
            <v>N/A</v>
          </cell>
          <cell r="AF18" t="str">
            <v>YES</v>
          </cell>
          <cell r="AG18" t="str">
            <v>YES</v>
          </cell>
          <cell r="AH18" t="str">
            <v>YES</v>
          </cell>
          <cell r="AI18" t="str">
            <v>N/A</v>
          </cell>
          <cell r="AJ18" t="str">
            <v>YES</v>
          </cell>
          <cell r="AK18" t="str">
            <v>N/A</v>
          </cell>
          <cell r="AL18" t="str">
            <v>N/A</v>
          </cell>
          <cell r="AM18" t="str">
            <v>YES</v>
          </cell>
          <cell r="AN18" t="str">
            <v>N/A</v>
          </cell>
          <cell r="AO18" t="str">
            <v>N/A</v>
          </cell>
          <cell r="AP18" t="str">
            <v>N/A</v>
          </cell>
          <cell r="AQ18" t="str">
            <v>YES</v>
          </cell>
          <cell r="AR18" t="str">
            <v>YES</v>
          </cell>
          <cell r="AS18" t="str">
            <v>N/A</v>
          </cell>
          <cell r="AT18" t="str">
            <v>YES</v>
          </cell>
          <cell r="AU18" t="str">
            <v>YES</v>
          </cell>
          <cell r="AV18" t="str">
            <v>N/A</v>
          </cell>
          <cell r="AW18" t="str">
            <v>N/A</v>
          </cell>
          <cell r="AX18" t="str">
            <v>YES</v>
          </cell>
          <cell r="AY18" t="str">
            <v>YES</v>
          </cell>
          <cell r="AZ18" t="str">
            <v>N/A</v>
          </cell>
          <cell r="BA18" t="str">
            <v>N/A</v>
          </cell>
          <cell r="BB18" t="str">
            <v>N/A</v>
          </cell>
          <cell r="BC18" t="str">
            <v>N/A</v>
          </cell>
          <cell r="BD18" t="str">
            <v>YES</v>
          </cell>
          <cell r="BE18" t="str">
            <v>N/A</v>
          </cell>
          <cell r="BF18" t="str">
            <v>N/A</v>
          </cell>
          <cell r="BG18" t="str">
            <v>YES</v>
          </cell>
          <cell r="BH18" t="str">
            <v>N/A</v>
          </cell>
        </row>
        <row r="19">
          <cell r="A19" t="str">
            <v>TO5</v>
          </cell>
          <cell r="B19" t="str">
            <v>YES</v>
          </cell>
          <cell r="C19" t="str">
            <v>N/A</v>
          </cell>
          <cell r="D19" t="str">
            <v>N/A</v>
          </cell>
          <cell r="E19" t="str">
            <v>N/A</v>
          </cell>
          <cell r="F19" t="str">
            <v>N/A</v>
          </cell>
          <cell r="G19" t="str">
            <v>N/A</v>
          </cell>
          <cell r="H19" t="str">
            <v>YES</v>
          </cell>
          <cell r="I19" t="str">
            <v>YES</v>
          </cell>
          <cell r="J19" t="str">
            <v>N/A</v>
          </cell>
          <cell r="K19" t="str">
            <v>YES</v>
          </cell>
          <cell r="L19" t="str">
            <v>YES</v>
          </cell>
          <cell r="M19" t="str">
            <v>YES</v>
          </cell>
          <cell r="N19" t="str">
            <v>N/A</v>
          </cell>
          <cell r="O19" t="str">
            <v>YES</v>
          </cell>
          <cell r="P19" t="str">
            <v>YES</v>
          </cell>
          <cell r="Q19" t="str">
            <v>YES</v>
          </cell>
          <cell r="R19" t="str">
            <v>YES</v>
          </cell>
          <cell r="S19" t="str">
            <v>YES</v>
          </cell>
          <cell r="T19" t="str">
            <v>N/A</v>
          </cell>
          <cell r="U19" t="str">
            <v>N/A</v>
          </cell>
          <cell r="V19" t="str">
            <v>YES</v>
          </cell>
          <cell r="W19" t="str">
            <v>N/A</v>
          </cell>
          <cell r="X19" t="str">
            <v>YES</v>
          </cell>
          <cell r="Y19" t="str">
            <v>YES</v>
          </cell>
          <cell r="Z19" t="str">
            <v>N/A</v>
          </cell>
          <cell r="AA19" t="str">
            <v>YES</v>
          </cell>
          <cell r="AB19" t="str">
            <v>N/A</v>
          </cell>
          <cell r="AC19" t="str">
            <v>NO</v>
          </cell>
          <cell r="AD19" t="str">
            <v>N/A</v>
          </cell>
          <cell r="AE19" t="str">
            <v>YES</v>
          </cell>
          <cell r="AF19" t="str">
            <v>YES</v>
          </cell>
          <cell r="AG19" t="str">
            <v>YES</v>
          </cell>
          <cell r="AH19" t="str">
            <v>N/A</v>
          </cell>
          <cell r="AI19" t="str">
            <v>N/A</v>
          </cell>
          <cell r="AJ19" t="str">
            <v>YES</v>
          </cell>
          <cell r="AK19" t="str">
            <v>N/A</v>
          </cell>
          <cell r="AL19" t="str">
            <v>N/A</v>
          </cell>
          <cell r="AM19" t="str">
            <v>N/A</v>
          </cell>
          <cell r="AN19" t="str">
            <v>N/A</v>
          </cell>
          <cell r="AO19" t="str">
            <v>N/A</v>
          </cell>
          <cell r="AP19" t="str">
            <v>NO</v>
          </cell>
          <cell r="AQ19" t="str">
            <v>YES</v>
          </cell>
          <cell r="AR19" t="str">
            <v>N/A</v>
          </cell>
          <cell r="AS19" t="str">
            <v>YES</v>
          </cell>
          <cell r="AT19" t="str">
            <v>YES</v>
          </cell>
          <cell r="AU19" t="str">
            <v>YES</v>
          </cell>
          <cell r="AV19" t="str">
            <v>N/A</v>
          </cell>
          <cell r="AW19" t="str">
            <v>YES</v>
          </cell>
          <cell r="AX19" t="str">
            <v>NO</v>
          </cell>
          <cell r="AY19" t="str">
            <v>YES</v>
          </cell>
          <cell r="AZ19" t="str">
            <v>YES</v>
          </cell>
          <cell r="BA19" t="str">
            <v>N/A</v>
          </cell>
          <cell r="BB19" t="str">
            <v>YES</v>
          </cell>
          <cell r="BC19" t="str">
            <v>N/A</v>
          </cell>
          <cell r="BD19" t="str">
            <v>N/A</v>
          </cell>
          <cell r="BE19" t="str">
            <v>N/A</v>
          </cell>
          <cell r="BF19" t="str">
            <v>YES</v>
          </cell>
          <cell r="BG19" t="str">
            <v>N/A</v>
          </cell>
          <cell r="BH19" t="str">
            <v>N/A</v>
          </cell>
        </row>
        <row r="20">
          <cell r="A20" t="str">
            <v>TO6</v>
          </cell>
          <cell r="B20" t="str">
            <v>YES</v>
          </cell>
          <cell r="C20" t="str">
            <v>N/A</v>
          </cell>
          <cell r="D20" t="str">
            <v>YES</v>
          </cell>
          <cell r="E20" t="str">
            <v>YES</v>
          </cell>
          <cell r="F20" t="str">
            <v>YES</v>
          </cell>
          <cell r="G20" t="str">
            <v>YES</v>
          </cell>
          <cell r="H20" t="str">
            <v>YES</v>
          </cell>
          <cell r="I20" t="str">
            <v>YES</v>
          </cell>
          <cell r="J20" t="str">
            <v>YES</v>
          </cell>
          <cell r="K20" t="str">
            <v>YES</v>
          </cell>
          <cell r="L20" t="str">
            <v>YES</v>
          </cell>
          <cell r="M20" t="str">
            <v>YES</v>
          </cell>
          <cell r="N20" t="str">
            <v>YES</v>
          </cell>
          <cell r="O20" t="str">
            <v>YES</v>
          </cell>
          <cell r="P20" t="str">
            <v>YES</v>
          </cell>
          <cell r="Q20" t="str">
            <v>YES</v>
          </cell>
          <cell r="R20" t="str">
            <v>YES</v>
          </cell>
          <cell r="S20" t="str">
            <v>YES</v>
          </cell>
          <cell r="T20" t="str">
            <v>YES</v>
          </cell>
          <cell r="U20" t="str">
            <v>YES</v>
          </cell>
          <cell r="V20" t="str">
            <v>N/A</v>
          </cell>
          <cell r="W20" t="str">
            <v>YES</v>
          </cell>
          <cell r="X20" t="str">
            <v>YES</v>
          </cell>
          <cell r="Y20" t="str">
            <v>YES</v>
          </cell>
          <cell r="Z20" t="str">
            <v>YES</v>
          </cell>
          <cell r="AA20" t="str">
            <v>YES</v>
          </cell>
          <cell r="AB20" t="str">
            <v>N/A</v>
          </cell>
          <cell r="AC20" t="str">
            <v>YES</v>
          </cell>
          <cell r="AD20" t="str">
            <v>YES</v>
          </cell>
          <cell r="AE20" t="str">
            <v>YES</v>
          </cell>
          <cell r="AF20" t="str">
            <v>YES</v>
          </cell>
          <cell r="AG20" t="str">
            <v>YES</v>
          </cell>
          <cell r="AH20" t="str">
            <v>YES</v>
          </cell>
          <cell r="AI20" t="str">
            <v>YES</v>
          </cell>
          <cell r="AJ20" t="str">
            <v>YES</v>
          </cell>
          <cell r="AK20" t="str">
            <v>YES</v>
          </cell>
          <cell r="AL20" t="str">
            <v>YES</v>
          </cell>
          <cell r="AM20" t="str">
            <v>YES</v>
          </cell>
          <cell r="AN20" t="str">
            <v>YES</v>
          </cell>
          <cell r="AO20" t="str">
            <v>YES</v>
          </cell>
          <cell r="AP20" t="str">
            <v>YES</v>
          </cell>
          <cell r="AQ20" t="str">
            <v>YES</v>
          </cell>
          <cell r="AR20" t="str">
            <v>YES</v>
          </cell>
          <cell r="AS20" t="str">
            <v>YES</v>
          </cell>
          <cell r="AT20" t="str">
            <v>YES</v>
          </cell>
          <cell r="AU20" t="str">
            <v>YES</v>
          </cell>
          <cell r="AV20" t="str">
            <v>YES</v>
          </cell>
          <cell r="AW20" t="str">
            <v>YES</v>
          </cell>
          <cell r="AX20" t="str">
            <v>YES</v>
          </cell>
          <cell r="AY20" t="str">
            <v>YES</v>
          </cell>
          <cell r="AZ20" t="str">
            <v>YES</v>
          </cell>
          <cell r="BA20" t="str">
            <v>YES</v>
          </cell>
          <cell r="BB20" t="str">
            <v>YES</v>
          </cell>
          <cell r="BC20" t="str">
            <v>N/A</v>
          </cell>
          <cell r="BD20" t="str">
            <v>YES</v>
          </cell>
          <cell r="BE20" t="str">
            <v>YES</v>
          </cell>
          <cell r="BF20" t="str">
            <v>YES</v>
          </cell>
          <cell r="BG20" t="str">
            <v>YES</v>
          </cell>
          <cell r="BH20" t="str">
            <v>YES</v>
          </cell>
        </row>
        <row r="21">
          <cell r="A21" t="str">
            <v>CP1</v>
          </cell>
          <cell r="B21" t="str">
            <v>YES</v>
          </cell>
          <cell r="C21" t="str">
            <v>YES</v>
          </cell>
          <cell r="D21" t="str">
            <v>YES</v>
          </cell>
          <cell r="E21" t="str">
            <v>YES</v>
          </cell>
          <cell r="F21" t="str">
            <v>YES</v>
          </cell>
          <cell r="G21" t="str">
            <v>YES</v>
          </cell>
          <cell r="H21" t="str">
            <v>YES</v>
          </cell>
          <cell r="I21" t="str">
            <v>YES</v>
          </cell>
          <cell r="J21" t="str">
            <v>YES</v>
          </cell>
          <cell r="K21" t="str">
            <v>YES</v>
          </cell>
          <cell r="L21" t="str">
            <v>YES</v>
          </cell>
          <cell r="M21" t="str">
            <v>YES</v>
          </cell>
          <cell r="N21" t="str">
            <v>YES</v>
          </cell>
          <cell r="O21" t="str">
            <v>YES</v>
          </cell>
          <cell r="P21" t="str">
            <v>YES</v>
          </cell>
          <cell r="Q21" t="str">
            <v>YES</v>
          </cell>
          <cell r="R21" t="str">
            <v>YES</v>
          </cell>
          <cell r="S21" t="str">
            <v>YES</v>
          </cell>
          <cell r="T21" t="str">
            <v>YES</v>
          </cell>
          <cell r="U21" t="str">
            <v>YES</v>
          </cell>
          <cell r="V21" t="str">
            <v>YES</v>
          </cell>
          <cell r="W21" t="str">
            <v>YES</v>
          </cell>
          <cell r="X21" t="str">
            <v>YES</v>
          </cell>
          <cell r="Y21" t="str">
            <v>YES</v>
          </cell>
          <cell r="Z21" t="str">
            <v>YES</v>
          </cell>
          <cell r="AA21" t="str">
            <v>YES</v>
          </cell>
          <cell r="AB21" t="str">
            <v>YES</v>
          </cell>
          <cell r="AC21" t="str">
            <v>YES</v>
          </cell>
          <cell r="AD21" t="str">
            <v>YES</v>
          </cell>
          <cell r="AE21" t="str">
            <v>YES</v>
          </cell>
          <cell r="AF21" t="str">
            <v>YES</v>
          </cell>
          <cell r="AG21" t="str">
            <v>YES</v>
          </cell>
          <cell r="AH21" t="str">
            <v>YES</v>
          </cell>
          <cell r="AI21" t="str">
            <v>YES</v>
          </cell>
          <cell r="AJ21" t="str">
            <v>YES</v>
          </cell>
          <cell r="AK21" t="str">
            <v>YES</v>
          </cell>
          <cell r="AL21" t="str">
            <v>YES</v>
          </cell>
          <cell r="AM21" t="str">
            <v>YES</v>
          </cell>
          <cell r="AN21" t="str">
            <v>YES</v>
          </cell>
          <cell r="AO21" t="str">
            <v>YES</v>
          </cell>
          <cell r="AP21" t="str">
            <v>YES</v>
          </cell>
          <cell r="AQ21" t="str">
            <v>YES</v>
          </cell>
          <cell r="AR21" t="str">
            <v>YES</v>
          </cell>
          <cell r="AS21" t="str">
            <v>YES</v>
          </cell>
          <cell r="AT21" t="str">
            <v>YES</v>
          </cell>
          <cell r="AU21" t="str">
            <v>YES</v>
          </cell>
          <cell r="AV21" t="str">
            <v>YES</v>
          </cell>
          <cell r="AW21" t="str">
            <v>YES</v>
          </cell>
          <cell r="AX21" t="str">
            <v>YES</v>
          </cell>
          <cell r="AY21" t="str">
            <v>YES</v>
          </cell>
          <cell r="AZ21" t="str">
            <v>YES</v>
          </cell>
          <cell r="BA21" t="str">
            <v>YES</v>
          </cell>
          <cell r="BB21" t="str">
            <v>YES</v>
          </cell>
          <cell r="BC21" t="str">
            <v>YES</v>
          </cell>
          <cell r="BD21" t="str">
            <v>YES</v>
          </cell>
          <cell r="BE21" t="str">
            <v>YES</v>
          </cell>
          <cell r="BF21" t="str">
            <v>YES</v>
          </cell>
          <cell r="BG21" t="str">
            <v>YES</v>
          </cell>
          <cell r="BH21" t="str">
            <v>YES</v>
          </cell>
        </row>
        <row r="22">
          <cell r="A22" t="str">
            <v>CP2</v>
          </cell>
          <cell r="B22" t="str">
            <v>YES</v>
          </cell>
          <cell r="C22" t="str">
            <v>YES</v>
          </cell>
          <cell r="D22" t="str">
            <v>YES</v>
          </cell>
          <cell r="E22" t="str">
            <v>YES</v>
          </cell>
          <cell r="F22" t="str">
            <v>YES</v>
          </cell>
          <cell r="G22" t="str">
            <v>YES</v>
          </cell>
          <cell r="H22" t="str">
            <v>YES</v>
          </cell>
          <cell r="I22" t="str">
            <v>YES</v>
          </cell>
          <cell r="J22" t="str">
            <v>YES</v>
          </cell>
          <cell r="K22" t="str">
            <v>YES</v>
          </cell>
          <cell r="L22" t="str">
            <v>YES</v>
          </cell>
          <cell r="M22" t="str">
            <v>YES</v>
          </cell>
          <cell r="N22" t="str">
            <v>YES</v>
          </cell>
          <cell r="O22" t="str">
            <v>YES</v>
          </cell>
          <cell r="P22" t="str">
            <v>YES</v>
          </cell>
          <cell r="Q22" t="str">
            <v>YES</v>
          </cell>
          <cell r="R22" t="str">
            <v>YES</v>
          </cell>
          <cell r="S22" t="str">
            <v>YES</v>
          </cell>
          <cell r="T22" t="str">
            <v>N/A</v>
          </cell>
          <cell r="U22" t="str">
            <v>YES</v>
          </cell>
          <cell r="V22" t="str">
            <v>YES</v>
          </cell>
          <cell r="W22" t="str">
            <v>YES</v>
          </cell>
          <cell r="X22" t="str">
            <v>YES</v>
          </cell>
          <cell r="Y22" t="str">
            <v>YES</v>
          </cell>
          <cell r="Z22" t="str">
            <v>YES</v>
          </cell>
          <cell r="AA22" t="str">
            <v>YES</v>
          </cell>
          <cell r="AB22" t="str">
            <v>NO</v>
          </cell>
          <cell r="AC22" t="str">
            <v>YES</v>
          </cell>
          <cell r="AD22" t="str">
            <v>YES</v>
          </cell>
          <cell r="AE22" t="str">
            <v>YES</v>
          </cell>
          <cell r="AF22" t="str">
            <v>YES</v>
          </cell>
          <cell r="AG22" t="str">
            <v>NO</v>
          </cell>
          <cell r="AH22" t="str">
            <v>YES</v>
          </cell>
          <cell r="AI22" t="str">
            <v>YES</v>
          </cell>
          <cell r="AJ22" t="str">
            <v>YES</v>
          </cell>
          <cell r="AK22" t="str">
            <v>YES</v>
          </cell>
          <cell r="AL22" t="str">
            <v>YES</v>
          </cell>
          <cell r="AM22" t="str">
            <v>YES</v>
          </cell>
          <cell r="AN22" t="str">
            <v>YES</v>
          </cell>
          <cell r="AO22" t="str">
            <v>YES</v>
          </cell>
          <cell r="AP22" t="str">
            <v>YES</v>
          </cell>
          <cell r="AQ22" t="str">
            <v>YES</v>
          </cell>
          <cell r="AR22" t="str">
            <v>YES</v>
          </cell>
          <cell r="AS22" t="str">
            <v>YES</v>
          </cell>
          <cell r="AT22" t="str">
            <v>YES</v>
          </cell>
          <cell r="AU22" t="str">
            <v>YES</v>
          </cell>
          <cell r="AV22" t="str">
            <v>YES</v>
          </cell>
          <cell r="AW22" t="str">
            <v>YES</v>
          </cell>
          <cell r="AX22" t="str">
            <v>YES</v>
          </cell>
          <cell r="AY22" t="str">
            <v>YES</v>
          </cell>
          <cell r="AZ22" t="str">
            <v>YES</v>
          </cell>
          <cell r="BA22" t="str">
            <v>NO</v>
          </cell>
          <cell r="BB22" t="str">
            <v>YES</v>
          </cell>
          <cell r="BC22" t="str">
            <v>NO</v>
          </cell>
          <cell r="BD22" t="str">
            <v>YES</v>
          </cell>
          <cell r="BE22" t="str">
            <v>YES</v>
          </cell>
          <cell r="BF22" t="str">
            <v>YES</v>
          </cell>
          <cell r="BG22" t="str">
            <v>YES</v>
          </cell>
          <cell r="BH22" t="str">
            <v>YES</v>
          </cell>
        </row>
        <row r="23">
          <cell r="A23" t="str">
            <v>CP3</v>
          </cell>
        </row>
        <row r="24">
          <cell r="A24" t="str">
            <v>CP4</v>
          </cell>
          <cell r="B24" t="str">
            <v>YES</v>
          </cell>
          <cell r="C24" t="str">
            <v>YES</v>
          </cell>
          <cell r="D24" t="str">
            <v>YES</v>
          </cell>
          <cell r="E24" t="str">
            <v>YES</v>
          </cell>
          <cell r="F24" t="str">
            <v>YES</v>
          </cell>
          <cell r="G24" t="str">
            <v>YES</v>
          </cell>
          <cell r="H24" t="str">
            <v>YES</v>
          </cell>
          <cell r="I24" t="str">
            <v>YES</v>
          </cell>
          <cell r="J24" t="str">
            <v>YES</v>
          </cell>
          <cell r="K24" t="str">
            <v>YES</v>
          </cell>
          <cell r="L24" t="str">
            <v>YES</v>
          </cell>
          <cell r="M24" t="str">
            <v>YES</v>
          </cell>
          <cell r="N24" t="str">
            <v>YES</v>
          </cell>
          <cell r="O24" t="str">
            <v>YES</v>
          </cell>
          <cell r="P24" t="str">
            <v>YES</v>
          </cell>
          <cell r="Q24" t="str">
            <v>YES</v>
          </cell>
          <cell r="R24" t="str">
            <v>YES</v>
          </cell>
          <cell r="S24" t="str">
            <v>YES</v>
          </cell>
          <cell r="T24" t="str">
            <v>N/A</v>
          </cell>
          <cell r="U24" t="str">
            <v>YES</v>
          </cell>
          <cell r="V24" t="str">
            <v>YES</v>
          </cell>
          <cell r="W24" t="str">
            <v>YES</v>
          </cell>
          <cell r="X24" t="str">
            <v>YES</v>
          </cell>
          <cell r="Y24" t="str">
            <v>YES</v>
          </cell>
          <cell r="Z24" t="str">
            <v>YES</v>
          </cell>
          <cell r="AA24" t="str">
            <v>YES</v>
          </cell>
          <cell r="AB24" t="str">
            <v>NO</v>
          </cell>
          <cell r="AC24" t="str">
            <v>YES</v>
          </cell>
          <cell r="AD24" t="str">
            <v>YES</v>
          </cell>
          <cell r="AE24" t="str">
            <v>YES</v>
          </cell>
          <cell r="AF24" t="str">
            <v>YES</v>
          </cell>
          <cell r="AG24" t="str">
            <v>YES</v>
          </cell>
          <cell r="AH24" t="str">
            <v>YES</v>
          </cell>
          <cell r="AI24" t="str">
            <v>YES</v>
          </cell>
          <cell r="AJ24" t="str">
            <v>YES</v>
          </cell>
          <cell r="AK24" t="str">
            <v>YES</v>
          </cell>
          <cell r="AL24" t="str">
            <v>YES</v>
          </cell>
          <cell r="AM24" t="str">
            <v>YES</v>
          </cell>
          <cell r="AN24" t="str">
            <v>YES</v>
          </cell>
          <cell r="AO24" t="str">
            <v>YES</v>
          </cell>
          <cell r="AP24" t="str">
            <v>YES</v>
          </cell>
          <cell r="AQ24" t="str">
            <v>YES</v>
          </cell>
          <cell r="AR24" t="str">
            <v>YES</v>
          </cell>
          <cell r="AS24" t="str">
            <v>YES</v>
          </cell>
          <cell r="AT24" t="str">
            <v>YES</v>
          </cell>
          <cell r="AU24" t="str">
            <v>YES</v>
          </cell>
          <cell r="AV24" t="str">
            <v>YES</v>
          </cell>
          <cell r="AW24" t="str">
            <v>YES</v>
          </cell>
          <cell r="AX24" t="str">
            <v>YES</v>
          </cell>
          <cell r="AY24" t="str">
            <v>YES</v>
          </cell>
          <cell r="AZ24" t="str">
            <v>YES</v>
          </cell>
          <cell r="BA24" t="str">
            <v>YES</v>
          </cell>
          <cell r="BB24" t="str">
            <v>YES</v>
          </cell>
          <cell r="BC24" t="str">
            <v>YES</v>
          </cell>
          <cell r="BD24" t="str">
            <v>YES</v>
          </cell>
          <cell r="BE24" t="str">
            <v>YES</v>
          </cell>
          <cell r="BF24" t="str">
            <v>YES</v>
          </cell>
          <cell r="BG24" t="str">
            <v>YES</v>
          </cell>
          <cell r="BH24" t="str">
            <v>YES</v>
          </cell>
        </row>
        <row r="25">
          <cell r="A25" t="str">
            <v>CP5</v>
          </cell>
          <cell r="B25" t="str">
            <v>N/A</v>
          </cell>
          <cell r="C25" t="str">
            <v>YES</v>
          </cell>
          <cell r="D25" t="str">
            <v>NO</v>
          </cell>
          <cell r="E25" t="str">
            <v>YES</v>
          </cell>
          <cell r="F25" t="str">
            <v>YES</v>
          </cell>
          <cell r="G25" t="str">
            <v>YES</v>
          </cell>
          <cell r="H25" t="str">
            <v>N/A</v>
          </cell>
          <cell r="I25" t="str">
            <v>YES</v>
          </cell>
          <cell r="J25" t="str">
            <v>YES</v>
          </cell>
          <cell r="K25" t="str">
            <v>YES</v>
          </cell>
          <cell r="L25" t="str">
            <v>YES</v>
          </cell>
          <cell r="M25" t="str">
            <v>YES</v>
          </cell>
          <cell r="N25" t="str">
            <v>YES</v>
          </cell>
          <cell r="O25" t="str">
            <v>YES</v>
          </cell>
          <cell r="P25" t="str">
            <v>YES</v>
          </cell>
          <cell r="Q25" t="str">
            <v>YES</v>
          </cell>
          <cell r="R25" t="str">
            <v>YES</v>
          </cell>
          <cell r="S25" t="str">
            <v>YES</v>
          </cell>
          <cell r="T25" t="str">
            <v>YES</v>
          </cell>
          <cell r="U25" t="str">
            <v>YES</v>
          </cell>
          <cell r="V25" t="str">
            <v>YES</v>
          </cell>
          <cell r="W25" t="str">
            <v>YES</v>
          </cell>
          <cell r="X25" t="str">
            <v>YES</v>
          </cell>
          <cell r="Y25" t="str">
            <v>YES</v>
          </cell>
          <cell r="Z25" t="str">
            <v>YES</v>
          </cell>
          <cell r="AA25" t="str">
            <v>YES</v>
          </cell>
          <cell r="AB25" t="str">
            <v>YES</v>
          </cell>
          <cell r="AC25" t="str">
            <v>YES</v>
          </cell>
          <cell r="AD25" t="str">
            <v>YES</v>
          </cell>
          <cell r="AE25" t="str">
            <v>YES</v>
          </cell>
          <cell r="AF25" t="str">
            <v>YES</v>
          </cell>
          <cell r="AG25" t="str">
            <v>YES</v>
          </cell>
          <cell r="AH25" t="str">
            <v>YES</v>
          </cell>
          <cell r="AI25" t="str">
            <v>YES</v>
          </cell>
          <cell r="AJ25" t="str">
            <v>YES</v>
          </cell>
          <cell r="AK25" t="str">
            <v>YES</v>
          </cell>
          <cell r="AL25" t="str">
            <v>YES</v>
          </cell>
          <cell r="AM25" t="str">
            <v>YES</v>
          </cell>
          <cell r="AN25" t="str">
            <v>YES</v>
          </cell>
          <cell r="AO25" t="str">
            <v>YES</v>
          </cell>
          <cell r="AP25" t="str">
            <v>YES</v>
          </cell>
          <cell r="AQ25" t="str">
            <v>YES</v>
          </cell>
          <cell r="AR25" t="str">
            <v>YES</v>
          </cell>
          <cell r="AS25" t="str">
            <v>NO</v>
          </cell>
          <cell r="AT25" t="str">
            <v>YES</v>
          </cell>
          <cell r="AU25" t="str">
            <v>YES</v>
          </cell>
          <cell r="AV25" t="str">
            <v>NO</v>
          </cell>
          <cell r="AW25" t="str">
            <v>YES</v>
          </cell>
          <cell r="AX25" t="str">
            <v>YES</v>
          </cell>
          <cell r="AY25" t="str">
            <v>YES</v>
          </cell>
          <cell r="AZ25" t="str">
            <v>YES</v>
          </cell>
          <cell r="BA25" t="str">
            <v>YES</v>
          </cell>
          <cell r="BB25" t="str">
            <v>YES</v>
          </cell>
          <cell r="BC25" t="str">
            <v>NO</v>
          </cell>
          <cell r="BD25" t="str">
            <v>YES</v>
          </cell>
          <cell r="BE25" t="str">
            <v>YES</v>
          </cell>
          <cell r="BF25" t="str">
            <v>YES</v>
          </cell>
          <cell r="BG25" t="str">
            <v>YES</v>
          </cell>
          <cell r="BH25" t="str">
            <v>YES</v>
          </cell>
        </row>
        <row r="26">
          <cell r="A26" t="str">
            <v>CP6</v>
          </cell>
          <cell r="B26" t="str">
            <v>YES</v>
          </cell>
          <cell r="C26" t="str">
            <v>YES</v>
          </cell>
          <cell r="D26" t="str">
            <v>YES</v>
          </cell>
          <cell r="E26" t="str">
            <v>YES</v>
          </cell>
          <cell r="F26" t="str">
            <v>YES</v>
          </cell>
          <cell r="G26" t="str">
            <v>YES</v>
          </cell>
          <cell r="H26" t="str">
            <v>YES</v>
          </cell>
          <cell r="I26" t="str">
            <v>YES</v>
          </cell>
          <cell r="J26" t="str">
            <v>YES</v>
          </cell>
          <cell r="K26" t="str">
            <v>YES</v>
          </cell>
          <cell r="L26" t="str">
            <v>YES</v>
          </cell>
          <cell r="M26" t="str">
            <v>YES</v>
          </cell>
          <cell r="N26" t="str">
            <v>YES</v>
          </cell>
          <cell r="O26" t="str">
            <v>YES</v>
          </cell>
          <cell r="P26" t="str">
            <v>YES</v>
          </cell>
          <cell r="Q26" t="str">
            <v>YES</v>
          </cell>
          <cell r="R26" t="str">
            <v>YES</v>
          </cell>
          <cell r="S26" t="str">
            <v>YES</v>
          </cell>
          <cell r="T26" t="str">
            <v>YES</v>
          </cell>
          <cell r="U26" t="str">
            <v>YES</v>
          </cell>
          <cell r="V26" t="str">
            <v>YES</v>
          </cell>
          <cell r="W26" t="str">
            <v>YES</v>
          </cell>
          <cell r="X26" t="str">
            <v>YES</v>
          </cell>
          <cell r="Y26" t="str">
            <v>YES</v>
          </cell>
          <cell r="Z26" t="str">
            <v>YES</v>
          </cell>
          <cell r="AA26" t="str">
            <v>YES</v>
          </cell>
          <cell r="AB26" t="str">
            <v>YES</v>
          </cell>
          <cell r="AC26" t="str">
            <v>YES</v>
          </cell>
          <cell r="AD26" t="str">
            <v>YES</v>
          </cell>
          <cell r="AE26" t="str">
            <v>YES</v>
          </cell>
          <cell r="AF26" t="str">
            <v>YES</v>
          </cell>
          <cell r="AG26" t="str">
            <v>YES</v>
          </cell>
          <cell r="AH26" t="str">
            <v>YES</v>
          </cell>
          <cell r="AI26" t="str">
            <v>YES</v>
          </cell>
          <cell r="AJ26" t="str">
            <v>YES</v>
          </cell>
          <cell r="AK26" t="str">
            <v>YES</v>
          </cell>
          <cell r="AL26" t="str">
            <v>YES</v>
          </cell>
          <cell r="AM26" t="str">
            <v>YES</v>
          </cell>
          <cell r="AN26" t="str">
            <v>YES</v>
          </cell>
          <cell r="AO26" t="str">
            <v>YES</v>
          </cell>
          <cell r="AP26" t="str">
            <v>YES</v>
          </cell>
          <cell r="AQ26" t="str">
            <v>YES</v>
          </cell>
          <cell r="AR26" t="str">
            <v>YES</v>
          </cell>
          <cell r="AS26" t="str">
            <v>YES</v>
          </cell>
          <cell r="AT26" t="str">
            <v>N/A</v>
          </cell>
          <cell r="AU26" t="str">
            <v>YES</v>
          </cell>
          <cell r="AV26" t="str">
            <v>YES</v>
          </cell>
          <cell r="AW26" t="str">
            <v>YES</v>
          </cell>
          <cell r="AX26" t="str">
            <v>YES</v>
          </cell>
          <cell r="AY26" t="str">
            <v>YES</v>
          </cell>
          <cell r="AZ26" t="str">
            <v>YES</v>
          </cell>
          <cell r="BA26" t="str">
            <v>YES</v>
          </cell>
          <cell r="BB26" t="str">
            <v>YES</v>
          </cell>
          <cell r="BC26" t="str">
            <v>YES</v>
          </cell>
          <cell r="BD26" t="str">
            <v>YES</v>
          </cell>
          <cell r="BE26" t="str">
            <v>YES</v>
          </cell>
          <cell r="BF26" t="str">
            <v>YES</v>
          </cell>
          <cell r="BG26" t="str">
            <v>YES</v>
          </cell>
          <cell r="BH26" t="str">
            <v>YES</v>
          </cell>
        </row>
        <row r="27">
          <cell r="A27" t="str">
            <v>CP7</v>
          </cell>
          <cell r="B27" t="str">
            <v>YES</v>
          </cell>
          <cell r="C27" t="str">
            <v>YES</v>
          </cell>
          <cell r="D27" t="str">
            <v>YES</v>
          </cell>
          <cell r="E27" t="str">
            <v>N/A</v>
          </cell>
          <cell r="F27" t="str">
            <v>YES</v>
          </cell>
          <cell r="G27" t="str">
            <v>YES</v>
          </cell>
          <cell r="H27" t="str">
            <v>YES</v>
          </cell>
          <cell r="I27" t="str">
            <v>YES</v>
          </cell>
          <cell r="J27" t="str">
            <v>YES</v>
          </cell>
          <cell r="K27" t="str">
            <v>YES</v>
          </cell>
          <cell r="L27" t="str">
            <v>YES</v>
          </cell>
          <cell r="M27" t="str">
            <v>YES</v>
          </cell>
          <cell r="N27" t="str">
            <v>YES</v>
          </cell>
          <cell r="O27" t="str">
            <v>N/A</v>
          </cell>
          <cell r="P27" t="str">
            <v>N/A</v>
          </cell>
          <cell r="Q27" t="str">
            <v>N/A</v>
          </cell>
          <cell r="R27" t="str">
            <v>YES</v>
          </cell>
          <cell r="S27" t="str">
            <v>YES</v>
          </cell>
          <cell r="T27" t="str">
            <v>YES</v>
          </cell>
          <cell r="U27" t="str">
            <v>N/A</v>
          </cell>
          <cell r="V27" t="str">
            <v>N/A</v>
          </cell>
          <cell r="W27" t="str">
            <v>N/A</v>
          </cell>
          <cell r="X27" t="str">
            <v>YES</v>
          </cell>
          <cell r="Y27" t="str">
            <v>N/A</v>
          </cell>
          <cell r="Z27" t="str">
            <v>NO</v>
          </cell>
          <cell r="AA27" t="str">
            <v>YES</v>
          </cell>
          <cell r="AB27" t="str">
            <v>YES</v>
          </cell>
          <cell r="AC27" t="str">
            <v>YES</v>
          </cell>
          <cell r="AD27" t="str">
            <v>YES</v>
          </cell>
          <cell r="AE27" t="str">
            <v>YES</v>
          </cell>
          <cell r="AF27" t="str">
            <v>YES</v>
          </cell>
          <cell r="AG27" t="str">
            <v>YES</v>
          </cell>
          <cell r="AH27" t="str">
            <v>YES</v>
          </cell>
          <cell r="AI27" t="str">
            <v>YES</v>
          </cell>
          <cell r="AJ27" t="str">
            <v>YES</v>
          </cell>
          <cell r="AK27" t="str">
            <v>YES</v>
          </cell>
          <cell r="AL27" t="str">
            <v>YES</v>
          </cell>
          <cell r="AM27" t="str">
            <v>N/A</v>
          </cell>
          <cell r="AN27" t="str">
            <v>YES</v>
          </cell>
          <cell r="AO27" t="str">
            <v>YES</v>
          </cell>
          <cell r="AP27" t="str">
            <v>N/A</v>
          </cell>
          <cell r="AQ27" t="str">
            <v>YES</v>
          </cell>
          <cell r="AR27" t="str">
            <v>YES</v>
          </cell>
          <cell r="AS27" t="str">
            <v>N/A</v>
          </cell>
          <cell r="AT27" t="str">
            <v>YES</v>
          </cell>
          <cell r="AU27" t="str">
            <v>YES</v>
          </cell>
          <cell r="AV27" t="str">
            <v>YES</v>
          </cell>
          <cell r="AW27" t="str">
            <v>YES</v>
          </cell>
          <cell r="AX27" t="str">
            <v>YES</v>
          </cell>
          <cell r="AY27" t="str">
            <v>YES</v>
          </cell>
          <cell r="AZ27" t="str">
            <v>YES</v>
          </cell>
          <cell r="BA27" t="str">
            <v>YES</v>
          </cell>
          <cell r="BB27" t="str">
            <v>YES</v>
          </cell>
          <cell r="BC27" t="str">
            <v>N/A</v>
          </cell>
          <cell r="BD27" t="str">
            <v>YES</v>
          </cell>
          <cell r="BE27" t="str">
            <v>YES</v>
          </cell>
          <cell r="BF27" t="str">
            <v>YES</v>
          </cell>
          <cell r="BG27" t="str">
            <v>YES</v>
          </cell>
          <cell r="BH27" t="str">
            <v>YES</v>
          </cell>
        </row>
        <row r="28">
          <cell r="A28" t="str">
            <v>CP8</v>
          </cell>
          <cell r="B28" t="str">
            <v>YES</v>
          </cell>
          <cell r="C28" t="str">
            <v>YES</v>
          </cell>
          <cell r="D28" t="str">
            <v>YES</v>
          </cell>
          <cell r="E28" t="str">
            <v>YES</v>
          </cell>
          <cell r="F28" t="str">
            <v>YES</v>
          </cell>
          <cell r="G28" t="str">
            <v>YES</v>
          </cell>
          <cell r="H28" t="str">
            <v>YES</v>
          </cell>
          <cell r="I28" t="str">
            <v>YES</v>
          </cell>
          <cell r="J28" t="str">
            <v>YES</v>
          </cell>
          <cell r="K28" t="str">
            <v>YES</v>
          </cell>
          <cell r="L28" t="str">
            <v>YES</v>
          </cell>
          <cell r="M28" t="str">
            <v>YES</v>
          </cell>
          <cell r="N28" t="str">
            <v>YES</v>
          </cell>
          <cell r="O28" t="str">
            <v>YES</v>
          </cell>
          <cell r="P28" t="str">
            <v>YES</v>
          </cell>
          <cell r="Q28" t="str">
            <v>YES</v>
          </cell>
          <cell r="R28" t="str">
            <v>YES</v>
          </cell>
          <cell r="S28" t="str">
            <v>YES</v>
          </cell>
          <cell r="T28" t="str">
            <v>YES</v>
          </cell>
          <cell r="U28" t="str">
            <v>YES</v>
          </cell>
          <cell r="V28" t="str">
            <v>YES</v>
          </cell>
          <cell r="W28" t="str">
            <v>YES</v>
          </cell>
          <cell r="X28" t="str">
            <v>YES</v>
          </cell>
          <cell r="Y28" t="str">
            <v>YES</v>
          </cell>
          <cell r="Z28" t="str">
            <v>N/A</v>
          </cell>
          <cell r="AA28" t="str">
            <v>YES</v>
          </cell>
          <cell r="AB28" t="str">
            <v>YES</v>
          </cell>
          <cell r="AC28" t="str">
            <v>YES</v>
          </cell>
          <cell r="AD28" t="str">
            <v>YES</v>
          </cell>
          <cell r="AE28" t="str">
            <v>YES</v>
          </cell>
          <cell r="AF28" t="str">
            <v>YES</v>
          </cell>
          <cell r="AG28" t="str">
            <v>YES</v>
          </cell>
          <cell r="AH28" t="str">
            <v>YES</v>
          </cell>
          <cell r="AI28" t="str">
            <v>YES</v>
          </cell>
          <cell r="AJ28" t="str">
            <v>YES</v>
          </cell>
          <cell r="AK28" t="str">
            <v>YES</v>
          </cell>
          <cell r="AL28" t="str">
            <v>YES</v>
          </cell>
          <cell r="AM28" t="str">
            <v>YES</v>
          </cell>
          <cell r="AN28" t="str">
            <v>YES</v>
          </cell>
          <cell r="AO28" t="str">
            <v>YES</v>
          </cell>
          <cell r="AP28" t="str">
            <v>YES</v>
          </cell>
          <cell r="AQ28" t="str">
            <v>YES</v>
          </cell>
          <cell r="AR28" t="str">
            <v>YES</v>
          </cell>
          <cell r="AS28" t="str">
            <v>YES</v>
          </cell>
          <cell r="AT28" t="str">
            <v>YES</v>
          </cell>
          <cell r="AU28" t="str">
            <v>YES</v>
          </cell>
          <cell r="AV28" t="str">
            <v>YES</v>
          </cell>
          <cell r="AW28" t="str">
            <v>YES</v>
          </cell>
          <cell r="AX28" t="str">
            <v>YES</v>
          </cell>
          <cell r="AY28" t="str">
            <v>YES</v>
          </cell>
          <cell r="AZ28" t="str">
            <v>YES</v>
          </cell>
          <cell r="BA28" t="str">
            <v>YES</v>
          </cell>
          <cell r="BB28" t="str">
            <v>YES</v>
          </cell>
          <cell r="BC28" t="str">
            <v>YES</v>
          </cell>
          <cell r="BD28" t="str">
            <v>YES</v>
          </cell>
          <cell r="BE28" t="str">
            <v>YES</v>
          </cell>
          <cell r="BF28" t="str">
            <v>YES</v>
          </cell>
          <cell r="BG28" t="str">
            <v>YES</v>
          </cell>
          <cell r="BH28" t="str">
            <v>YES</v>
          </cell>
        </row>
        <row r="29">
          <cell r="A29" t="str">
            <v>CP9</v>
          </cell>
          <cell r="B29" t="str">
            <v>YES</v>
          </cell>
          <cell r="C29" t="str">
            <v>YES</v>
          </cell>
          <cell r="D29" t="str">
            <v>YES</v>
          </cell>
          <cell r="E29" t="str">
            <v>YES</v>
          </cell>
          <cell r="F29" t="str">
            <v>YES</v>
          </cell>
          <cell r="G29" t="str">
            <v>YES</v>
          </cell>
          <cell r="H29" t="str">
            <v>YES</v>
          </cell>
          <cell r="I29" t="str">
            <v>YES</v>
          </cell>
          <cell r="J29" t="str">
            <v>YES</v>
          </cell>
          <cell r="K29" t="str">
            <v>YES</v>
          </cell>
          <cell r="L29" t="str">
            <v>YES</v>
          </cell>
          <cell r="M29" t="str">
            <v>YES</v>
          </cell>
          <cell r="N29" t="str">
            <v>YES</v>
          </cell>
          <cell r="O29" t="str">
            <v>YES</v>
          </cell>
          <cell r="P29" t="str">
            <v>YES</v>
          </cell>
          <cell r="Q29" t="str">
            <v>YES</v>
          </cell>
          <cell r="R29" t="str">
            <v>YES</v>
          </cell>
          <cell r="S29" t="str">
            <v>YES</v>
          </cell>
          <cell r="T29" t="str">
            <v>YES</v>
          </cell>
          <cell r="U29" t="str">
            <v>YES</v>
          </cell>
          <cell r="V29" t="str">
            <v>NO</v>
          </cell>
          <cell r="W29" t="str">
            <v>YES</v>
          </cell>
          <cell r="X29" t="str">
            <v>YES</v>
          </cell>
          <cell r="Y29" t="str">
            <v>NO</v>
          </cell>
          <cell r="Z29" t="str">
            <v>YES</v>
          </cell>
          <cell r="AA29" t="str">
            <v>YES</v>
          </cell>
          <cell r="AB29" t="str">
            <v>YES</v>
          </cell>
          <cell r="AC29" t="str">
            <v>YES</v>
          </cell>
          <cell r="AD29" t="str">
            <v>YES</v>
          </cell>
          <cell r="AE29" t="str">
            <v>YES</v>
          </cell>
          <cell r="AF29" t="str">
            <v>YES</v>
          </cell>
          <cell r="AG29" t="str">
            <v>YES</v>
          </cell>
          <cell r="AH29" t="str">
            <v>YES</v>
          </cell>
          <cell r="AI29" t="str">
            <v>YES</v>
          </cell>
          <cell r="AJ29" t="str">
            <v>YES</v>
          </cell>
          <cell r="AK29" t="str">
            <v>YES</v>
          </cell>
          <cell r="AL29" t="str">
            <v>YES</v>
          </cell>
          <cell r="AM29" t="str">
            <v>YES</v>
          </cell>
          <cell r="AN29" t="str">
            <v>YES</v>
          </cell>
          <cell r="AO29" t="str">
            <v>YES</v>
          </cell>
          <cell r="AP29" t="str">
            <v>YES</v>
          </cell>
          <cell r="AQ29" t="str">
            <v>YES</v>
          </cell>
          <cell r="AR29" t="str">
            <v>NO</v>
          </cell>
          <cell r="AS29" t="str">
            <v>YES</v>
          </cell>
          <cell r="AT29" t="str">
            <v>YES</v>
          </cell>
          <cell r="AU29" t="str">
            <v>YES</v>
          </cell>
          <cell r="AV29" t="str">
            <v>YES</v>
          </cell>
          <cell r="AW29" t="str">
            <v>YES</v>
          </cell>
          <cell r="AX29" t="str">
            <v>YES</v>
          </cell>
          <cell r="AY29" t="str">
            <v>YES</v>
          </cell>
          <cell r="AZ29" t="str">
            <v>YES</v>
          </cell>
          <cell r="BA29" t="str">
            <v>YES</v>
          </cell>
          <cell r="BB29" t="str">
            <v>YES</v>
          </cell>
          <cell r="BC29" t="str">
            <v>NO</v>
          </cell>
          <cell r="BD29" t="str">
            <v>YES</v>
          </cell>
          <cell r="BE29" t="str">
            <v>YES</v>
          </cell>
          <cell r="BF29" t="str">
            <v>YES</v>
          </cell>
          <cell r="BG29" t="str">
            <v>YES</v>
          </cell>
          <cell r="BH29" t="str">
            <v>YES</v>
          </cell>
        </row>
        <row r="30">
          <cell r="A30" t="str">
            <v>FA1</v>
          </cell>
          <cell r="B30" t="str">
            <v>YES</v>
          </cell>
          <cell r="C30" t="str">
            <v>YES</v>
          </cell>
          <cell r="D30" t="str">
            <v>YES</v>
          </cell>
          <cell r="E30" t="str">
            <v>YES</v>
          </cell>
          <cell r="F30" t="str">
            <v>YES</v>
          </cell>
          <cell r="G30" t="str">
            <v>YES</v>
          </cell>
          <cell r="H30" t="str">
            <v>YES</v>
          </cell>
          <cell r="I30" t="str">
            <v>YES</v>
          </cell>
          <cell r="J30" t="str">
            <v>YES</v>
          </cell>
          <cell r="K30" t="str">
            <v>YES</v>
          </cell>
          <cell r="L30" t="str">
            <v>YES</v>
          </cell>
          <cell r="M30" t="str">
            <v>YES</v>
          </cell>
          <cell r="N30" t="str">
            <v>YES</v>
          </cell>
          <cell r="O30" t="str">
            <v>YES</v>
          </cell>
          <cell r="P30" t="str">
            <v>YES</v>
          </cell>
          <cell r="Q30" t="str">
            <v>YES</v>
          </cell>
          <cell r="R30" t="str">
            <v>YES</v>
          </cell>
          <cell r="S30" t="str">
            <v>YES</v>
          </cell>
          <cell r="T30" t="str">
            <v>YES</v>
          </cell>
          <cell r="U30" t="str">
            <v>YES</v>
          </cell>
          <cell r="V30" t="str">
            <v>YES</v>
          </cell>
          <cell r="W30" t="str">
            <v>YES</v>
          </cell>
          <cell r="X30" t="str">
            <v>YES</v>
          </cell>
          <cell r="Y30" t="str">
            <v>YES</v>
          </cell>
          <cell r="Z30" t="str">
            <v>YES</v>
          </cell>
          <cell r="AA30" t="str">
            <v>YES</v>
          </cell>
          <cell r="AB30" t="str">
            <v>YES</v>
          </cell>
          <cell r="AC30" t="str">
            <v>YES</v>
          </cell>
          <cell r="AD30" t="str">
            <v>YES</v>
          </cell>
          <cell r="AE30" t="str">
            <v>YES</v>
          </cell>
          <cell r="AF30" t="str">
            <v>YES</v>
          </cell>
          <cell r="AG30" t="str">
            <v>YES</v>
          </cell>
          <cell r="AH30" t="str">
            <v>YES</v>
          </cell>
          <cell r="AI30" t="str">
            <v>YES</v>
          </cell>
          <cell r="AJ30" t="str">
            <v>YES</v>
          </cell>
          <cell r="AK30" t="str">
            <v>YES</v>
          </cell>
          <cell r="AL30" t="str">
            <v>YES</v>
          </cell>
          <cell r="AM30" t="str">
            <v>YES</v>
          </cell>
          <cell r="AN30" t="str">
            <v>YES</v>
          </cell>
          <cell r="AO30" t="str">
            <v>YES</v>
          </cell>
          <cell r="AP30" t="str">
            <v>NO</v>
          </cell>
          <cell r="AQ30" t="str">
            <v>YES</v>
          </cell>
          <cell r="AR30" t="str">
            <v>YES</v>
          </cell>
          <cell r="AS30" t="str">
            <v>YES</v>
          </cell>
          <cell r="AT30" t="str">
            <v>YES</v>
          </cell>
          <cell r="AU30" t="str">
            <v>YES</v>
          </cell>
          <cell r="AV30" t="str">
            <v>YES</v>
          </cell>
          <cell r="AW30" t="str">
            <v>YES</v>
          </cell>
          <cell r="AX30" t="str">
            <v>YES</v>
          </cell>
          <cell r="AY30" t="str">
            <v>YES</v>
          </cell>
          <cell r="AZ30" t="str">
            <v>YES</v>
          </cell>
          <cell r="BA30" t="str">
            <v>YES</v>
          </cell>
          <cell r="BB30" t="str">
            <v>YES</v>
          </cell>
          <cell r="BC30" t="str">
            <v>YES</v>
          </cell>
          <cell r="BD30" t="str">
            <v>YES</v>
          </cell>
          <cell r="BE30" t="str">
            <v>YES</v>
          </cell>
          <cell r="BF30" t="str">
            <v>YES</v>
          </cell>
          <cell r="BG30" t="str">
            <v>YES</v>
          </cell>
          <cell r="BH30" t="str">
            <v>YES</v>
          </cell>
        </row>
        <row r="31">
          <cell r="A31" t="str">
            <v>FA2</v>
          </cell>
          <cell r="B31" t="str">
            <v>NO</v>
          </cell>
          <cell r="C31" t="str">
            <v>YES</v>
          </cell>
          <cell r="D31" t="str">
            <v>YES</v>
          </cell>
          <cell r="E31" t="str">
            <v>YES</v>
          </cell>
          <cell r="F31" t="str">
            <v>YES</v>
          </cell>
          <cell r="G31" t="str">
            <v>YES</v>
          </cell>
          <cell r="H31" t="str">
            <v>YES</v>
          </cell>
          <cell r="I31" t="str">
            <v>YES</v>
          </cell>
          <cell r="J31" t="str">
            <v>YES</v>
          </cell>
          <cell r="K31" t="str">
            <v>YES</v>
          </cell>
          <cell r="L31" t="str">
            <v>YES</v>
          </cell>
          <cell r="M31" t="str">
            <v>YES</v>
          </cell>
          <cell r="N31" t="str">
            <v>NO</v>
          </cell>
          <cell r="O31" t="str">
            <v>NO</v>
          </cell>
          <cell r="P31" t="str">
            <v>YES</v>
          </cell>
          <cell r="Q31" t="str">
            <v>N/A</v>
          </cell>
          <cell r="R31" t="str">
            <v>YES</v>
          </cell>
          <cell r="S31" t="str">
            <v>YES</v>
          </cell>
          <cell r="T31" t="str">
            <v>YES</v>
          </cell>
          <cell r="U31" t="str">
            <v>YES</v>
          </cell>
          <cell r="V31" t="str">
            <v>YES</v>
          </cell>
          <cell r="W31" t="str">
            <v>NO</v>
          </cell>
          <cell r="X31" t="str">
            <v>YES</v>
          </cell>
          <cell r="Y31" t="str">
            <v>YES</v>
          </cell>
          <cell r="Z31" t="str">
            <v>YES</v>
          </cell>
          <cell r="AA31" t="str">
            <v>YES</v>
          </cell>
          <cell r="AB31" t="str">
            <v>NO</v>
          </cell>
          <cell r="AC31" t="str">
            <v>YES</v>
          </cell>
          <cell r="AD31" t="str">
            <v>YES</v>
          </cell>
          <cell r="AE31" t="str">
            <v>YES</v>
          </cell>
          <cell r="AF31" t="str">
            <v>YES</v>
          </cell>
          <cell r="AG31" t="str">
            <v>YES</v>
          </cell>
          <cell r="AH31" t="str">
            <v>YES</v>
          </cell>
          <cell r="AI31" t="str">
            <v>YES</v>
          </cell>
          <cell r="AJ31" t="str">
            <v>NO</v>
          </cell>
          <cell r="AK31" t="str">
            <v>YES</v>
          </cell>
          <cell r="AL31" t="str">
            <v>YES</v>
          </cell>
          <cell r="AM31" t="str">
            <v>YES</v>
          </cell>
          <cell r="AN31" t="str">
            <v>YES</v>
          </cell>
          <cell r="AO31" t="str">
            <v>YES</v>
          </cell>
          <cell r="AP31" t="str">
            <v>YES</v>
          </cell>
          <cell r="AQ31" t="str">
            <v>YES</v>
          </cell>
          <cell r="AR31" t="str">
            <v>YES</v>
          </cell>
          <cell r="AS31" t="str">
            <v>YES</v>
          </cell>
          <cell r="AT31" t="str">
            <v>YES</v>
          </cell>
          <cell r="AU31" t="str">
            <v>YES</v>
          </cell>
          <cell r="AV31" t="str">
            <v>YES</v>
          </cell>
          <cell r="AW31" t="str">
            <v>YES</v>
          </cell>
          <cell r="AX31" t="str">
            <v>YES</v>
          </cell>
          <cell r="AY31" t="str">
            <v>YES</v>
          </cell>
          <cell r="AZ31" t="str">
            <v>YES</v>
          </cell>
          <cell r="BA31" t="str">
            <v>YES</v>
          </cell>
          <cell r="BB31" t="str">
            <v>YES</v>
          </cell>
          <cell r="BC31" t="str">
            <v>YES</v>
          </cell>
          <cell r="BD31" t="str">
            <v>YES</v>
          </cell>
          <cell r="BE31" t="str">
            <v>YES</v>
          </cell>
          <cell r="BF31" t="str">
            <v>YES</v>
          </cell>
          <cell r="BG31" t="str">
            <v>NO</v>
          </cell>
          <cell r="BH31" t="str">
            <v>NO</v>
          </cell>
        </row>
        <row r="32">
          <cell r="A32" t="str">
            <v>FA3</v>
          </cell>
        </row>
        <row r="33">
          <cell r="A33" t="str">
            <v>FA4</v>
          </cell>
          <cell r="B33" t="str">
            <v>YES</v>
          </cell>
          <cell r="C33" t="str">
            <v>YES</v>
          </cell>
          <cell r="D33" t="str">
            <v>YES</v>
          </cell>
          <cell r="E33" t="str">
            <v>NO</v>
          </cell>
          <cell r="F33" t="str">
            <v>YES</v>
          </cell>
          <cell r="G33" t="str">
            <v>YES</v>
          </cell>
          <cell r="H33" t="str">
            <v>YES</v>
          </cell>
          <cell r="I33" t="str">
            <v>YES</v>
          </cell>
          <cell r="J33" t="str">
            <v>YES</v>
          </cell>
          <cell r="K33" t="str">
            <v>YES</v>
          </cell>
          <cell r="L33" t="str">
            <v>YES</v>
          </cell>
          <cell r="M33" t="str">
            <v>YES</v>
          </cell>
          <cell r="N33" t="str">
            <v>YES</v>
          </cell>
          <cell r="O33" t="str">
            <v>YES</v>
          </cell>
          <cell r="P33" t="str">
            <v>YES</v>
          </cell>
          <cell r="Q33" t="str">
            <v>YES</v>
          </cell>
          <cell r="R33" t="str">
            <v>YES</v>
          </cell>
          <cell r="S33" t="str">
            <v>YES</v>
          </cell>
          <cell r="T33" t="str">
            <v>YES</v>
          </cell>
          <cell r="U33" t="str">
            <v>YES</v>
          </cell>
          <cell r="V33" t="str">
            <v>YES</v>
          </cell>
          <cell r="W33" t="str">
            <v>YES</v>
          </cell>
          <cell r="X33" t="str">
            <v>YES</v>
          </cell>
          <cell r="Y33" t="str">
            <v>YES</v>
          </cell>
          <cell r="Z33" t="str">
            <v>YES</v>
          </cell>
          <cell r="AA33" t="str">
            <v>YES</v>
          </cell>
          <cell r="AB33" t="str">
            <v>YES</v>
          </cell>
          <cell r="AC33" t="str">
            <v>YES</v>
          </cell>
          <cell r="AD33" t="str">
            <v>YES</v>
          </cell>
          <cell r="AE33" t="str">
            <v>YES</v>
          </cell>
          <cell r="AF33" t="str">
            <v>YES</v>
          </cell>
          <cell r="AG33" t="str">
            <v>YES</v>
          </cell>
          <cell r="AH33" t="str">
            <v>YES</v>
          </cell>
          <cell r="AI33" t="str">
            <v>YES</v>
          </cell>
          <cell r="AJ33" t="str">
            <v>YES</v>
          </cell>
          <cell r="AK33" t="str">
            <v>YES</v>
          </cell>
          <cell r="AL33" t="str">
            <v>YES</v>
          </cell>
          <cell r="AM33" t="str">
            <v>YES</v>
          </cell>
          <cell r="AN33" t="str">
            <v>YES</v>
          </cell>
          <cell r="AO33" t="str">
            <v>YES</v>
          </cell>
          <cell r="AP33" t="str">
            <v>YES</v>
          </cell>
          <cell r="AQ33" t="str">
            <v>YES</v>
          </cell>
          <cell r="AR33" t="str">
            <v>YES</v>
          </cell>
          <cell r="AS33" t="str">
            <v>YES</v>
          </cell>
          <cell r="AT33" t="str">
            <v>YES</v>
          </cell>
          <cell r="AU33" t="str">
            <v>YES</v>
          </cell>
          <cell r="AV33" t="str">
            <v>YES</v>
          </cell>
          <cell r="AW33" t="str">
            <v>YES</v>
          </cell>
          <cell r="AX33" t="str">
            <v>YES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YES</v>
          </cell>
          <cell r="BC33" t="str">
            <v>YES</v>
          </cell>
          <cell r="BD33" t="str">
            <v>YES</v>
          </cell>
          <cell r="BE33" t="str">
            <v>YES</v>
          </cell>
          <cell r="BF33" t="str">
            <v>YES</v>
          </cell>
          <cell r="BG33" t="str">
            <v>YES</v>
          </cell>
          <cell r="BH33" t="str">
            <v>YES</v>
          </cell>
        </row>
        <row r="34">
          <cell r="A34" t="str">
            <v>FA5</v>
          </cell>
          <cell r="B34" t="str">
            <v>NO</v>
          </cell>
          <cell r="C34" t="str">
            <v>NO</v>
          </cell>
          <cell r="D34" t="str">
            <v>NO</v>
          </cell>
          <cell r="E34" t="str">
            <v>NO</v>
          </cell>
          <cell r="F34" t="str">
            <v>YES</v>
          </cell>
          <cell r="G34" t="str">
            <v>YES</v>
          </cell>
          <cell r="H34" t="str">
            <v>N/A</v>
          </cell>
          <cell r="I34" t="str">
            <v>YES</v>
          </cell>
          <cell r="J34" t="str">
            <v>YES</v>
          </cell>
          <cell r="K34" t="str">
            <v>N/A</v>
          </cell>
          <cell r="L34" t="str">
            <v>YES</v>
          </cell>
          <cell r="M34" t="str">
            <v>YES</v>
          </cell>
          <cell r="N34" t="str">
            <v>N/A</v>
          </cell>
          <cell r="O34" t="str">
            <v>N/A</v>
          </cell>
          <cell r="P34" t="str">
            <v>YES</v>
          </cell>
          <cell r="Q34" t="str">
            <v>NO</v>
          </cell>
          <cell r="R34" t="str">
            <v>YES</v>
          </cell>
          <cell r="S34" t="str">
            <v>NO</v>
          </cell>
          <cell r="T34" t="str">
            <v>NO</v>
          </cell>
          <cell r="U34" t="str">
            <v>YES</v>
          </cell>
          <cell r="V34" t="str">
            <v>YES</v>
          </cell>
          <cell r="W34" t="str">
            <v>NO</v>
          </cell>
          <cell r="X34" t="str">
            <v>NO</v>
          </cell>
          <cell r="Y34" t="str">
            <v>N/A</v>
          </cell>
          <cell r="Z34" t="str">
            <v>NO</v>
          </cell>
          <cell r="AA34" t="str">
            <v>YES</v>
          </cell>
          <cell r="AB34" t="str">
            <v>YES</v>
          </cell>
          <cell r="AC34" t="str">
            <v>YES</v>
          </cell>
          <cell r="AD34" t="str">
            <v>YES</v>
          </cell>
          <cell r="AE34" t="str">
            <v>NO</v>
          </cell>
          <cell r="AF34" t="str">
            <v>YES</v>
          </cell>
          <cell r="AG34" t="str">
            <v>YES</v>
          </cell>
          <cell r="AH34" t="str">
            <v>YES</v>
          </cell>
          <cell r="AI34" t="str">
            <v>YES</v>
          </cell>
          <cell r="AJ34" t="str">
            <v>YES</v>
          </cell>
          <cell r="AK34" t="str">
            <v>NO</v>
          </cell>
          <cell r="AL34" t="str">
            <v>NO</v>
          </cell>
          <cell r="AM34" t="str">
            <v>NO</v>
          </cell>
          <cell r="AN34" t="str">
            <v>YES</v>
          </cell>
          <cell r="AO34" t="str">
            <v>YES</v>
          </cell>
          <cell r="AP34" t="str">
            <v>NO</v>
          </cell>
          <cell r="AQ34" t="str">
            <v>YES</v>
          </cell>
          <cell r="AR34" t="str">
            <v>YES</v>
          </cell>
          <cell r="AS34" t="str">
            <v>N/A</v>
          </cell>
          <cell r="AT34" t="str">
            <v>YES</v>
          </cell>
          <cell r="AU34" t="str">
            <v>YES</v>
          </cell>
          <cell r="AV34" t="str">
            <v>NO</v>
          </cell>
          <cell r="AW34" t="str">
            <v>YES</v>
          </cell>
          <cell r="AX34" t="str">
            <v>YES</v>
          </cell>
          <cell r="AY34" t="str">
            <v>NO</v>
          </cell>
          <cell r="AZ34" t="str">
            <v>YES</v>
          </cell>
          <cell r="BA34" t="str">
            <v>NO</v>
          </cell>
          <cell r="BB34" t="str">
            <v>YES</v>
          </cell>
          <cell r="BC34" t="str">
            <v>YES</v>
          </cell>
          <cell r="BD34" t="str">
            <v>YES</v>
          </cell>
          <cell r="BE34" t="str">
            <v>YES</v>
          </cell>
          <cell r="BF34" t="str">
            <v>NO</v>
          </cell>
          <cell r="BG34" t="str">
            <v>NO</v>
          </cell>
          <cell r="BH34" t="str">
            <v>NO</v>
          </cell>
        </row>
        <row r="35">
          <cell r="A35" t="str">
            <v>FA6</v>
          </cell>
          <cell r="B35" t="str">
            <v>NO</v>
          </cell>
          <cell r="C35" t="str">
            <v>YES</v>
          </cell>
          <cell r="D35" t="str">
            <v>YES</v>
          </cell>
          <cell r="E35" t="str">
            <v>YES</v>
          </cell>
          <cell r="F35" t="str">
            <v>YES</v>
          </cell>
          <cell r="G35" t="str">
            <v>YES</v>
          </cell>
          <cell r="H35" t="str">
            <v>NO</v>
          </cell>
          <cell r="I35" t="str">
            <v>YES</v>
          </cell>
          <cell r="J35" t="str">
            <v>YES</v>
          </cell>
          <cell r="K35" t="str">
            <v>NO</v>
          </cell>
          <cell r="L35" t="str">
            <v>YES</v>
          </cell>
          <cell r="M35" t="str">
            <v>NO</v>
          </cell>
          <cell r="N35" t="str">
            <v>N/A</v>
          </cell>
          <cell r="O35" t="str">
            <v>N/A</v>
          </cell>
          <cell r="P35" t="str">
            <v>NO</v>
          </cell>
          <cell r="Q35" t="str">
            <v>YES</v>
          </cell>
          <cell r="R35" t="str">
            <v>NO</v>
          </cell>
          <cell r="S35" t="str">
            <v>NO</v>
          </cell>
          <cell r="T35" t="str">
            <v>YES</v>
          </cell>
          <cell r="U35" t="str">
            <v>NO</v>
          </cell>
          <cell r="V35" t="str">
            <v>NO</v>
          </cell>
          <cell r="W35" t="str">
            <v>NO</v>
          </cell>
          <cell r="X35" t="str">
            <v>YES</v>
          </cell>
          <cell r="Y35" t="str">
            <v>YES</v>
          </cell>
          <cell r="Z35" t="str">
            <v>YES</v>
          </cell>
          <cell r="AA35" t="str">
            <v>YES</v>
          </cell>
          <cell r="AB35" t="str">
            <v>YES</v>
          </cell>
          <cell r="AC35" t="str">
            <v>YES</v>
          </cell>
          <cell r="AD35" t="str">
            <v>YES</v>
          </cell>
          <cell r="AE35" t="str">
            <v>NO</v>
          </cell>
          <cell r="AF35" t="str">
            <v>NO</v>
          </cell>
          <cell r="AG35" t="str">
            <v>YES</v>
          </cell>
          <cell r="AH35" t="str">
            <v>NO</v>
          </cell>
          <cell r="AI35" t="str">
            <v>YES</v>
          </cell>
          <cell r="AJ35" t="str">
            <v>YES</v>
          </cell>
          <cell r="AK35" t="str">
            <v>YES</v>
          </cell>
          <cell r="AL35" t="str">
            <v>YES</v>
          </cell>
          <cell r="AM35" t="str">
            <v>NO</v>
          </cell>
          <cell r="AN35" t="str">
            <v>YES</v>
          </cell>
          <cell r="AO35" t="str">
            <v>YES</v>
          </cell>
          <cell r="AP35" t="str">
            <v>N/A</v>
          </cell>
          <cell r="AQ35" t="str">
            <v>NO</v>
          </cell>
          <cell r="AR35" t="str">
            <v>NO</v>
          </cell>
          <cell r="AS35" t="str">
            <v>YES</v>
          </cell>
          <cell r="AT35" t="str">
            <v>YES</v>
          </cell>
          <cell r="AU35" t="str">
            <v>YES</v>
          </cell>
          <cell r="AV35" t="str">
            <v>YES</v>
          </cell>
          <cell r="AW35" t="str">
            <v>YES</v>
          </cell>
          <cell r="AX35" t="str">
            <v>YES</v>
          </cell>
          <cell r="AY35" t="str">
            <v>YES</v>
          </cell>
          <cell r="AZ35" t="str">
            <v>YES</v>
          </cell>
          <cell r="BA35" t="str">
            <v>YES</v>
          </cell>
          <cell r="BB35" t="str">
            <v>YES</v>
          </cell>
          <cell r="BC35" t="str">
            <v>YES</v>
          </cell>
          <cell r="BD35" t="str">
            <v>YES</v>
          </cell>
          <cell r="BE35" t="str">
            <v>NO</v>
          </cell>
          <cell r="BF35" t="str">
            <v>YES</v>
          </cell>
          <cell r="BG35" t="str">
            <v>NO</v>
          </cell>
          <cell r="BH35" t="str">
            <v>N/A</v>
          </cell>
        </row>
        <row r="36">
          <cell r="A36" t="str">
            <v>S1</v>
          </cell>
        </row>
        <row r="37">
          <cell r="A37" t="str">
            <v>S2</v>
          </cell>
        </row>
        <row r="38">
          <cell r="A38" t="str">
            <v>S3</v>
          </cell>
        </row>
        <row r="39">
          <cell r="A39" t="str">
            <v>S4</v>
          </cell>
        </row>
        <row r="40">
          <cell r="A40" t="str">
            <v>S5</v>
          </cell>
        </row>
        <row r="41">
          <cell r="A41" t="str">
            <v>S6</v>
          </cell>
        </row>
        <row r="42">
          <cell r="A42" t="str">
            <v>S7</v>
          </cell>
        </row>
        <row r="43">
          <cell r="A43" t="str">
            <v>S7a</v>
          </cell>
        </row>
        <row r="44">
          <cell r="A44" t="str">
            <v>S8</v>
          </cell>
          <cell r="B44" t="str">
            <v>YES</v>
          </cell>
          <cell r="C44" t="str">
            <v>YES</v>
          </cell>
          <cell r="D44" t="str">
            <v>N/A</v>
          </cell>
          <cell r="E44" t="str">
            <v>YES</v>
          </cell>
          <cell r="F44" t="str">
            <v>YES</v>
          </cell>
          <cell r="G44" t="str">
            <v>YES</v>
          </cell>
          <cell r="H44" t="str">
            <v>YES</v>
          </cell>
          <cell r="I44" t="str">
            <v>YES</v>
          </cell>
          <cell r="J44" t="str">
            <v>YES</v>
          </cell>
          <cell r="K44" t="str">
            <v>YES</v>
          </cell>
          <cell r="L44" t="str">
            <v>YES</v>
          </cell>
          <cell r="M44" t="str">
            <v>YES</v>
          </cell>
          <cell r="N44" t="str">
            <v>YES</v>
          </cell>
          <cell r="O44" t="str">
            <v>YES</v>
          </cell>
          <cell r="P44" t="str">
            <v>YES</v>
          </cell>
          <cell r="Q44" t="str">
            <v>YES</v>
          </cell>
          <cell r="R44" t="str">
            <v>YES</v>
          </cell>
          <cell r="S44" t="str">
            <v>YES</v>
          </cell>
          <cell r="T44" t="str">
            <v>N/A</v>
          </cell>
          <cell r="U44" t="str">
            <v>YES</v>
          </cell>
          <cell r="V44" t="str">
            <v>YES</v>
          </cell>
          <cell r="W44" t="str">
            <v>N/A</v>
          </cell>
          <cell r="X44" t="str">
            <v>YES</v>
          </cell>
          <cell r="Y44" t="str">
            <v>YES</v>
          </cell>
          <cell r="Z44" t="str">
            <v>YES</v>
          </cell>
          <cell r="AA44" t="str">
            <v>N/A</v>
          </cell>
          <cell r="AB44" t="str">
            <v>YES</v>
          </cell>
          <cell r="AC44" t="str">
            <v>YES</v>
          </cell>
          <cell r="AD44" t="str">
            <v>YES</v>
          </cell>
          <cell r="AE44" t="str">
            <v>N/A</v>
          </cell>
          <cell r="AF44" t="str">
            <v>YES</v>
          </cell>
          <cell r="AG44" t="str">
            <v>YES</v>
          </cell>
          <cell r="AH44" t="str">
            <v>YES</v>
          </cell>
          <cell r="AI44" t="str">
            <v>YES</v>
          </cell>
          <cell r="AJ44" t="str">
            <v>YES</v>
          </cell>
          <cell r="AK44" t="str">
            <v>YES</v>
          </cell>
          <cell r="AL44" t="str">
            <v>YES</v>
          </cell>
          <cell r="AM44" t="str">
            <v>YES</v>
          </cell>
          <cell r="AN44" t="str">
            <v>YES</v>
          </cell>
          <cell r="AO44" t="str">
            <v>YES</v>
          </cell>
          <cell r="AP44" t="str">
            <v>N/A</v>
          </cell>
          <cell r="AQ44" t="str">
            <v>YES</v>
          </cell>
          <cell r="AR44" t="str">
            <v>YES</v>
          </cell>
          <cell r="AS44" t="str">
            <v>N/A</v>
          </cell>
          <cell r="AT44" t="str">
            <v>YES</v>
          </cell>
          <cell r="AU44" t="str">
            <v>YES</v>
          </cell>
          <cell r="AV44" t="str">
            <v>YES</v>
          </cell>
          <cell r="AW44" t="str">
            <v>N/A</v>
          </cell>
          <cell r="AX44" t="str">
            <v>YES</v>
          </cell>
          <cell r="AY44" t="str">
            <v>YES</v>
          </cell>
          <cell r="AZ44" t="str">
            <v>YES</v>
          </cell>
          <cell r="BA44" t="str">
            <v>N/A</v>
          </cell>
          <cell r="BB44" t="str">
            <v>YES</v>
          </cell>
          <cell r="BC44" t="str">
            <v>YES</v>
          </cell>
          <cell r="BD44" t="str">
            <v>YES</v>
          </cell>
          <cell r="BE44" t="str">
            <v>YES</v>
          </cell>
          <cell r="BF44" t="str">
            <v>YES</v>
          </cell>
          <cell r="BG44" t="str">
            <v>YES</v>
          </cell>
          <cell r="BH44" t="str">
            <v>YES</v>
          </cell>
        </row>
        <row r="45">
          <cell r="A45" t="str">
            <v>S9</v>
          </cell>
          <cell r="B45" t="str">
            <v>YES</v>
          </cell>
          <cell r="C45" t="str">
            <v>YES</v>
          </cell>
          <cell r="D45" t="str">
            <v>YES</v>
          </cell>
          <cell r="E45" t="str">
            <v>N/A</v>
          </cell>
          <cell r="F45" t="str">
            <v>YES</v>
          </cell>
          <cell r="G45" t="str">
            <v>YES</v>
          </cell>
          <cell r="H45" t="str">
            <v>YES</v>
          </cell>
          <cell r="I45" t="str">
            <v>YES</v>
          </cell>
          <cell r="J45" t="str">
            <v>YES</v>
          </cell>
          <cell r="K45" t="str">
            <v>YES</v>
          </cell>
          <cell r="L45" t="str">
            <v>YES</v>
          </cell>
          <cell r="M45" t="str">
            <v>YES</v>
          </cell>
          <cell r="N45" t="str">
            <v>YES</v>
          </cell>
          <cell r="O45" t="str">
            <v>YES</v>
          </cell>
          <cell r="P45" t="str">
            <v>YES</v>
          </cell>
          <cell r="Q45" t="str">
            <v>YES</v>
          </cell>
          <cell r="R45" t="str">
            <v>YES</v>
          </cell>
          <cell r="S45" t="str">
            <v>YES</v>
          </cell>
          <cell r="T45" t="str">
            <v>YES</v>
          </cell>
          <cell r="U45" t="str">
            <v>N/A</v>
          </cell>
          <cell r="V45" t="str">
            <v>YES</v>
          </cell>
          <cell r="W45" t="str">
            <v>YES</v>
          </cell>
          <cell r="X45" t="str">
            <v>YES</v>
          </cell>
          <cell r="Y45" t="str">
            <v>YES</v>
          </cell>
          <cell r="Z45" t="str">
            <v>YES</v>
          </cell>
          <cell r="AA45" t="str">
            <v>YES</v>
          </cell>
          <cell r="AB45" t="str">
            <v>YES</v>
          </cell>
          <cell r="AC45" t="str">
            <v>YES</v>
          </cell>
          <cell r="AD45" t="str">
            <v>YES</v>
          </cell>
          <cell r="AE45" t="str">
            <v>YES</v>
          </cell>
          <cell r="AF45" t="str">
            <v>YES</v>
          </cell>
          <cell r="AG45" t="str">
            <v>YES</v>
          </cell>
          <cell r="AH45" t="str">
            <v>YES</v>
          </cell>
          <cell r="AI45" t="str">
            <v>YES</v>
          </cell>
          <cell r="AJ45" t="str">
            <v>YES</v>
          </cell>
          <cell r="AK45" t="str">
            <v>YES</v>
          </cell>
          <cell r="AL45" t="str">
            <v>YES</v>
          </cell>
          <cell r="AM45" t="str">
            <v>YES</v>
          </cell>
          <cell r="AN45" t="str">
            <v>YES</v>
          </cell>
          <cell r="AO45" t="str">
            <v>YES</v>
          </cell>
          <cell r="AP45" t="str">
            <v>YES</v>
          </cell>
          <cell r="AQ45" t="str">
            <v>YES</v>
          </cell>
          <cell r="AR45" t="str">
            <v>YES</v>
          </cell>
          <cell r="AS45" t="str">
            <v>YES</v>
          </cell>
          <cell r="AT45" t="str">
            <v>YES</v>
          </cell>
          <cell r="AU45" t="str">
            <v>YES</v>
          </cell>
          <cell r="AV45" t="str">
            <v>YES</v>
          </cell>
          <cell r="AW45" t="str">
            <v>YES</v>
          </cell>
          <cell r="AX45" t="str">
            <v>YES</v>
          </cell>
          <cell r="AY45" t="str">
            <v>YES</v>
          </cell>
          <cell r="AZ45" t="str">
            <v>YES</v>
          </cell>
          <cell r="BA45" t="str">
            <v>YES</v>
          </cell>
          <cell r="BB45" t="str">
            <v>YES</v>
          </cell>
          <cell r="BC45" t="str">
            <v>YES</v>
          </cell>
          <cell r="BD45" t="str">
            <v>YES</v>
          </cell>
          <cell r="BE45" t="str">
            <v>YES</v>
          </cell>
          <cell r="BF45" t="str">
            <v>YES</v>
          </cell>
          <cell r="BG45" t="str">
            <v>YES</v>
          </cell>
          <cell r="BH45" t="str">
            <v>N/A</v>
          </cell>
        </row>
        <row r="46">
          <cell r="A46" t="str">
            <v>S10</v>
          </cell>
          <cell r="B46" t="str">
            <v>YES</v>
          </cell>
          <cell r="C46" t="str">
            <v>YES</v>
          </cell>
          <cell r="D46" t="str">
            <v>YES</v>
          </cell>
          <cell r="E46" t="str">
            <v>YES</v>
          </cell>
          <cell r="F46" t="str">
            <v>YES</v>
          </cell>
          <cell r="G46" t="str">
            <v>YES</v>
          </cell>
          <cell r="H46" t="str">
            <v>YES</v>
          </cell>
          <cell r="I46" t="str">
            <v>YES</v>
          </cell>
          <cell r="J46" t="str">
            <v>YES</v>
          </cell>
          <cell r="K46" t="str">
            <v>YES</v>
          </cell>
          <cell r="L46" t="str">
            <v>YES</v>
          </cell>
          <cell r="M46" t="str">
            <v>YES</v>
          </cell>
          <cell r="N46" t="str">
            <v>YES</v>
          </cell>
          <cell r="O46" t="str">
            <v>YES</v>
          </cell>
          <cell r="P46" t="str">
            <v>YES</v>
          </cell>
          <cell r="Q46" t="str">
            <v>YES</v>
          </cell>
          <cell r="R46" t="str">
            <v>YES</v>
          </cell>
          <cell r="S46" t="str">
            <v>YES</v>
          </cell>
          <cell r="T46" t="str">
            <v>YES</v>
          </cell>
          <cell r="U46" t="str">
            <v>N/A</v>
          </cell>
          <cell r="V46" t="str">
            <v>YES</v>
          </cell>
          <cell r="W46" t="str">
            <v>YES</v>
          </cell>
          <cell r="X46" t="str">
            <v>YES</v>
          </cell>
          <cell r="Y46" t="str">
            <v>YES</v>
          </cell>
          <cell r="Z46" t="str">
            <v>YES</v>
          </cell>
          <cell r="AA46" t="str">
            <v>YES</v>
          </cell>
          <cell r="AB46" t="str">
            <v>YES</v>
          </cell>
          <cell r="AC46" t="str">
            <v>YES</v>
          </cell>
          <cell r="AD46" t="str">
            <v>YES</v>
          </cell>
          <cell r="AE46" t="str">
            <v>YES</v>
          </cell>
          <cell r="AF46" t="str">
            <v>YES</v>
          </cell>
          <cell r="AG46" t="str">
            <v>YES</v>
          </cell>
          <cell r="AH46" t="str">
            <v>YES</v>
          </cell>
          <cell r="AI46" t="str">
            <v>YES</v>
          </cell>
          <cell r="AJ46" t="str">
            <v>YES</v>
          </cell>
          <cell r="AK46" t="str">
            <v>YES</v>
          </cell>
          <cell r="AL46" t="str">
            <v>YES</v>
          </cell>
          <cell r="AM46" t="str">
            <v>YES</v>
          </cell>
          <cell r="AN46" t="str">
            <v>YES</v>
          </cell>
          <cell r="AO46" t="str">
            <v>YES</v>
          </cell>
          <cell r="AP46" t="str">
            <v>YES</v>
          </cell>
          <cell r="AQ46" t="str">
            <v>YES</v>
          </cell>
          <cell r="AR46" t="str">
            <v>YES</v>
          </cell>
          <cell r="AS46" t="str">
            <v>YES</v>
          </cell>
          <cell r="AT46" t="str">
            <v>YES</v>
          </cell>
          <cell r="AU46" t="str">
            <v>YES</v>
          </cell>
          <cell r="AV46" t="str">
            <v>YES</v>
          </cell>
          <cell r="AW46" t="str">
            <v>YES</v>
          </cell>
          <cell r="AX46" t="str">
            <v>YES</v>
          </cell>
          <cell r="AY46" t="str">
            <v>YES</v>
          </cell>
          <cell r="AZ46" t="str">
            <v>YES</v>
          </cell>
          <cell r="BA46" t="str">
            <v>YES</v>
          </cell>
          <cell r="BB46" t="str">
            <v>YES</v>
          </cell>
          <cell r="BC46" t="str">
            <v>YES</v>
          </cell>
          <cell r="BD46" t="str">
            <v>YES</v>
          </cell>
          <cell r="BE46" t="str">
            <v>YES</v>
          </cell>
          <cell r="BF46" t="str">
            <v>YES</v>
          </cell>
          <cell r="BG46" t="str">
            <v>YES</v>
          </cell>
          <cell r="BH46" t="str">
            <v>YES</v>
          </cell>
        </row>
        <row r="47">
          <cell r="A47" t="str">
            <v>S11</v>
          </cell>
          <cell r="B47" t="str">
            <v>N/A</v>
          </cell>
          <cell r="C47" t="str">
            <v>YES</v>
          </cell>
          <cell r="D47" t="str">
            <v>N/A</v>
          </cell>
          <cell r="E47" t="str">
            <v>N/A</v>
          </cell>
          <cell r="F47" t="str">
            <v>N/A</v>
          </cell>
          <cell r="G47" t="str">
            <v>N/A</v>
          </cell>
          <cell r="H47" t="str">
            <v>N/A</v>
          </cell>
          <cell r="I47" t="str">
            <v>YES</v>
          </cell>
          <cell r="J47" t="str">
            <v>N/A</v>
          </cell>
          <cell r="K47" t="str">
            <v>YES</v>
          </cell>
          <cell r="L47" t="str">
            <v>YES</v>
          </cell>
          <cell r="M47" t="str">
            <v>N/A</v>
          </cell>
          <cell r="N47" t="str">
            <v>N/A</v>
          </cell>
          <cell r="O47" t="str">
            <v>N/A</v>
          </cell>
          <cell r="P47" t="str">
            <v>YES</v>
          </cell>
          <cell r="Q47" t="str">
            <v>N/A</v>
          </cell>
          <cell r="R47" t="str">
            <v>N/A</v>
          </cell>
          <cell r="S47" t="str">
            <v>N/A</v>
          </cell>
          <cell r="T47" t="str">
            <v>N/A</v>
          </cell>
          <cell r="U47" t="str">
            <v>N/A</v>
          </cell>
          <cell r="V47" t="str">
            <v>N/A</v>
          </cell>
          <cell r="W47" t="str">
            <v>N/A</v>
          </cell>
          <cell r="X47" t="str">
            <v>N/A</v>
          </cell>
          <cell r="Y47" t="str">
            <v>YES</v>
          </cell>
          <cell r="Z47" t="str">
            <v>YES</v>
          </cell>
          <cell r="AA47" t="str">
            <v>YES</v>
          </cell>
          <cell r="AB47" t="str">
            <v>N/A</v>
          </cell>
          <cell r="AC47" t="str">
            <v>YES</v>
          </cell>
          <cell r="AD47" t="str">
            <v>N/A</v>
          </cell>
          <cell r="AE47" t="str">
            <v>N/A</v>
          </cell>
          <cell r="AF47" t="str">
            <v>N/A</v>
          </cell>
          <cell r="AG47" t="str">
            <v>YES</v>
          </cell>
          <cell r="AH47" t="str">
            <v>YES</v>
          </cell>
          <cell r="AI47" t="str">
            <v>N/A</v>
          </cell>
          <cell r="AJ47" t="str">
            <v>YES</v>
          </cell>
          <cell r="AK47" t="str">
            <v>N/A</v>
          </cell>
          <cell r="AL47" t="str">
            <v>YES</v>
          </cell>
          <cell r="AM47" t="str">
            <v>YES</v>
          </cell>
          <cell r="AN47" t="str">
            <v>N/A</v>
          </cell>
          <cell r="AO47" t="str">
            <v>N/A</v>
          </cell>
          <cell r="AP47" t="str">
            <v>N/A</v>
          </cell>
          <cell r="AQ47" t="str">
            <v>N/A</v>
          </cell>
          <cell r="AR47" t="str">
            <v>N/A</v>
          </cell>
          <cell r="AS47" t="str">
            <v>N/A</v>
          </cell>
          <cell r="AT47" t="str">
            <v>N/A</v>
          </cell>
          <cell r="AU47" t="str">
            <v>N/A</v>
          </cell>
          <cell r="AV47" t="str">
            <v>N/A</v>
          </cell>
          <cell r="AW47" t="str">
            <v>N/A</v>
          </cell>
          <cell r="AX47" t="str">
            <v>YES</v>
          </cell>
          <cell r="AY47" t="str">
            <v>YES</v>
          </cell>
          <cell r="AZ47" t="str">
            <v>N/A</v>
          </cell>
          <cell r="BA47" t="str">
            <v>N/A</v>
          </cell>
          <cell r="BB47" t="str">
            <v>N/A</v>
          </cell>
          <cell r="BC47" t="str">
            <v>YES</v>
          </cell>
          <cell r="BD47" t="str">
            <v>YES</v>
          </cell>
          <cell r="BE47" t="str">
            <v>YES</v>
          </cell>
          <cell r="BF47" t="str">
            <v>N/A</v>
          </cell>
          <cell r="BG47" t="str">
            <v>YES</v>
          </cell>
          <cell r="BH47" t="str">
            <v>YES</v>
          </cell>
        </row>
        <row r="48">
          <cell r="A48" t="str">
            <v>S12</v>
          </cell>
          <cell r="B48" t="str">
            <v>YES</v>
          </cell>
          <cell r="C48" t="str">
            <v>YES</v>
          </cell>
          <cell r="D48" t="str">
            <v>N/A</v>
          </cell>
          <cell r="E48" t="str">
            <v>YES</v>
          </cell>
          <cell r="F48" t="str">
            <v>YES</v>
          </cell>
          <cell r="G48" t="str">
            <v>YES</v>
          </cell>
          <cell r="H48" t="str">
            <v>YES</v>
          </cell>
          <cell r="I48" t="str">
            <v>YES</v>
          </cell>
          <cell r="J48" t="str">
            <v>YES</v>
          </cell>
          <cell r="K48" t="str">
            <v>YES</v>
          </cell>
          <cell r="L48" t="str">
            <v>YES</v>
          </cell>
          <cell r="M48" t="str">
            <v>YES</v>
          </cell>
          <cell r="N48" t="str">
            <v>YES</v>
          </cell>
          <cell r="O48" t="str">
            <v>YES</v>
          </cell>
          <cell r="P48" t="str">
            <v>YES</v>
          </cell>
          <cell r="Q48" t="str">
            <v>YES</v>
          </cell>
          <cell r="R48" t="str">
            <v>YES</v>
          </cell>
          <cell r="S48" t="str">
            <v>YES</v>
          </cell>
          <cell r="T48" t="str">
            <v>YES</v>
          </cell>
          <cell r="U48" t="str">
            <v>N/A</v>
          </cell>
          <cell r="V48" t="str">
            <v>YES</v>
          </cell>
          <cell r="W48" t="str">
            <v>YES</v>
          </cell>
          <cell r="X48" t="str">
            <v>YES</v>
          </cell>
          <cell r="Y48" t="str">
            <v>YES</v>
          </cell>
          <cell r="Z48" t="str">
            <v>YES</v>
          </cell>
          <cell r="AA48" t="str">
            <v>YES</v>
          </cell>
          <cell r="AB48" t="str">
            <v>N/A</v>
          </cell>
          <cell r="AC48" t="str">
            <v>YES</v>
          </cell>
          <cell r="AD48" t="str">
            <v>YES</v>
          </cell>
          <cell r="AE48" t="str">
            <v>YES</v>
          </cell>
          <cell r="AF48" t="str">
            <v>YES</v>
          </cell>
          <cell r="AG48" t="str">
            <v>YES</v>
          </cell>
          <cell r="AH48" t="str">
            <v>YES</v>
          </cell>
          <cell r="AI48" t="str">
            <v>YES</v>
          </cell>
          <cell r="AJ48" t="str">
            <v>YES</v>
          </cell>
          <cell r="AK48" t="str">
            <v>YES</v>
          </cell>
          <cell r="AL48" t="str">
            <v>YES</v>
          </cell>
          <cell r="AM48" t="str">
            <v>YES</v>
          </cell>
          <cell r="AN48" t="str">
            <v>YES</v>
          </cell>
          <cell r="AO48" t="str">
            <v>YES</v>
          </cell>
          <cell r="AP48" t="str">
            <v>YES</v>
          </cell>
          <cell r="AQ48" t="str">
            <v>YES</v>
          </cell>
          <cell r="AR48" t="str">
            <v>YES</v>
          </cell>
          <cell r="AS48" t="str">
            <v>YES</v>
          </cell>
          <cell r="AT48" t="str">
            <v>YES</v>
          </cell>
          <cell r="AU48" t="str">
            <v>YES</v>
          </cell>
          <cell r="AV48" t="str">
            <v>YES</v>
          </cell>
          <cell r="AW48" t="str">
            <v>YES</v>
          </cell>
          <cell r="AX48" t="str">
            <v>YES</v>
          </cell>
          <cell r="AY48" t="str">
            <v>YES</v>
          </cell>
          <cell r="AZ48" t="str">
            <v>YES</v>
          </cell>
          <cell r="BA48" t="str">
            <v>YES</v>
          </cell>
          <cell r="BB48" t="str">
            <v>YES</v>
          </cell>
          <cell r="BC48" t="str">
            <v>YES</v>
          </cell>
          <cell r="BD48" t="str">
            <v>YES</v>
          </cell>
          <cell r="BE48" t="str">
            <v>YES</v>
          </cell>
          <cell r="BF48" t="str">
            <v>YES</v>
          </cell>
          <cell r="BG48" t="str">
            <v>YES</v>
          </cell>
          <cell r="BH48" t="str">
            <v>N/A</v>
          </cell>
        </row>
        <row r="49">
          <cell r="A49" t="str">
            <v>S13</v>
          </cell>
          <cell r="B49" t="str">
            <v>YES</v>
          </cell>
          <cell r="C49" t="str">
            <v>YES</v>
          </cell>
          <cell r="D49" t="str">
            <v>N/A</v>
          </cell>
          <cell r="E49" t="str">
            <v>YES</v>
          </cell>
          <cell r="F49" t="str">
            <v>YES</v>
          </cell>
          <cell r="G49" t="str">
            <v>YES</v>
          </cell>
          <cell r="H49" t="str">
            <v>N/A</v>
          </cell>
          <cell r="I49" t="str">
            <v>YES</v>
          </cell>
          <cell r="J49" t="str">
            <v>YES</v>
          </cell>
          <cell r="K49" t="str">
            <v>YES</v>
          </cell>
          <cell r="L49" t="str">
            <v>YES</v>
          </cell>
          <cell r="M49" t="str">
            <v>YES</v>
          </cell>
          <cell r="N49" t="str">
            <v>YES</v>
          </cell>
          <cell r="O49" t="str">
            <v>YES</v>
          </cell>
          <cell r="P49" t="str">
            <v>YES</v>
          </cell>
          <cell r="Q49" t="str">
            <v>YES</v>
          </cell>
          <cell r="R49" t="str">
            <v>YES</v>
          </cell>
          <cell r="S49" t="str">
            <v>YES</v>
          </cell>
          <cell r="T49" t="str">
            <v>YES</v>
          </cell>
          <cell r="U49" t="str">
            <v>YES</v>
          </cell>
          <cell r="V49" t="str">
            <v>YES</v>
          </cell>
          <cell r="W49" t="str">
            <v>YES</v>
          </cell>
          <cell r="X49" t="str">
            <v>YES</v>
          </cell>
          <cell r="Y49" t="str">
            <v>YES</v>
          </cell>
          <cell r="Z49" t="str">
            <v>YES</v>
          </cell>
          <cell r="AA49" t="str">
            <v>YES</v>
          </cell>
          <cell r="AB49" t="str">
            <v>NO</v>
          </cell>
          <cell r="AC49" t="str">
            <v>YES</v>
          </cell>
          <cell r="AD49" t="str">
            <v>YES</v>
          </cell>
          <cell r="AE49" t="str">
            <v>YES</v>
          </cell>
          <cell r="AF49" t="str">
            <v>YES</v>
          </cell>
          <cell r="AG49" t="str">
            <v>YES</v>
          </cell>
          <cell r="AH49" t="str">
            <v>YES</v>
          </cell>
          <cell r="AI49" t="str">
            <v>YES</v>
          </cell>
          <cell r="AJ49" t="str">
            <v>YES</v>
          </cell>
          <cell r="AK49" t="str">
            <v>YES</v>
          </cell>
          <cell r="AL49" t="str">
            <v>YES</v>
          </cell>
          <cell r="AM49" t="str">
            <v>YES</v>
          </cell>
          <cell r="AN49" t="str">
            <v>YES</v>
          </cell>
          <cell r="AO49" t="str">
            <v>YES</v>
          </cell>
          <cell r="AP49" t="str">
            <v>YES</v>
          </cell>
          <cell r="AQ49" t="str">
            <v>YES</v>
          </cell>
          <cell r="AR49" t="str">
            <v>YES</v>
          </cell>
          <cell r="AS49" t="str">
            <v>YES</v>
          </cell>
          <cell r="AT49" t="str">
            <v>YES</v>
          </cell>
          <cell r="AU49" t="str">
            <v>YES</v>
          </cell>
          <cell r="AV49" t="str">
            <v>YES</v>
          </cell>
          <cell r="AW49" t="str">
            <v>YES</v>
          </cell>
          <cell r="AX49" t="str">
            <v>YES</v>
          </cell>
          <cell r="AY49" t="str">
            <v>YES</v>
          </cell>
          <cell r="AZ49" t="str">
            <v>YES</v>
          </cell>
          <cell r="BA49" t="str">
            <v>YES</v>
          </cell>
          <cell r="BB49" t="str">
            <v>YES</v>
          </cell>
          <cell r="BC49" t="str">
            <v>YES</v>
          </cell>
          <cell r="BD49" t="str">
            <v>YES</v>
          </cell>
          <cell r="BE49" t="str">
            <v>YES</v>
          </cell>
          <cell r="BF49" t="str">
            <v>YES</v>
          </cell>
          <cell r="BG49" t="str">
            <v>YES</v>
          </cell>
          <cell r="BH49" t="str">
            <v>YES</v>
          </cell>
        </row>
        <row r="50">
          <cell r="A50" t="str">
            <v>S14</v>
          </cell>
          <cell r="B50" t="str">
            <v>YES</v>
          </cell>
          <cell r="C50" t="str">
            <v>N/A</v>
          </cell>
          <cell r="D50" t="str">
            <v>YES</v>
          </cell>
          <cell r="E50" t="str">
            <v>YES</v>
          </cell>
          <cell r="F50" t="str">
            <v>YES</v>
          </cell>
          <cell r="G50" t="str">
            <v>YES</v>
          </cell>
          <cell r="H50" t="str">
            <v>YES</v>
          </cell>
          <cell r="I50" t="str">
            <v>YES</v>
          </cell>
          <cell r="J50" t="str">
            <v>YES</v>
          </cell>
          <cell r="K50" t="str">
            <v>N/A</v>
          </cell>
          <cell r="L50" t="str">
            <v>YES</v>
          </cell>
          <cell r="M50" t="str">
            <v>YES</v>
          </cell>
          <cell r="N50" t="str">
            <v>YES</v>
          </cell>
          <cell r="O50" t="str">
            <v>NO</v>
          </cell>
          <cell r="P50" t="str">
            <v>YES</v>
          </cell>
          <cell r="Q50" t="str">
            <v>YES</v>
          </cell>
          <cell r="R50" t="str">
            <v>YES</v>
          </cell>
          <cell r="S50" t="str">
            <v>YES</v>
          </cell>
          <cell r="T50" t="str">
            <v>YES</v>
          </cell>
          <cell r="U50" t="str">
            <v>YES</v>
          </cell>
          <cell r="V50" t="str">
            <v>YES</v>
          </cell>
          <cell r="W50" t="str">
            <v>YES</v>
          </cell>
          <cell r="X50" t="str">
            <v>YES</v>
          </cell>
          <cell r="Y50" t="str">
            <v>YES</v>
          </cell>
          <cell r="Z50" t="str">
            <v>YES</v>
          </cell>
          <cell r="AA50" t="str">
            <v>YES</v>
          </cell>
          <cell r="AB50" t="str">
            <v>NO</v>
          </cell>
          <cell r="AC50" t="str">
            <v>YES</v>
          </cell>
          <cell r="AD50" t="str">
            <v>YES</v>
          </cell>
          <cell r="AE50" t="str">
            <v>YES</v>
          </cell>
          <cell r="AF50" t="str">
            <v>YES</v>
          </cell>
          <cell r="AG50" t="str">
            <v>NO</v>
          </cell>
          <cell r="AH50" t="str">
            <v>YES</v>
          </cell>
          <cell r="AI50" t="str">
            <v>YES</v>
          </cell>
          <cell r="AJ50" t="str">
            <v>YES</v>
          </cell>
          <cell r="AK50" t="str">
            <v>YES</v>
          </cell>
          <cell r="AL50" t="str">
            <v>YES</v>
          </cell>
          <cell r="AM50" t="str">
            <v>YES</v>
          </cell>
          <cell r="AN50" t="str">
            <v>YES</v>
          </cell>
          <cell r="AO50" t="str">
            <v>YES</v>
          </cell>
          <cell r="AP50" t="str">
            <v>YES</v>
          </cell>
          <cell r="AQ50" t="str">
            <v>YES</v>
          </cell>
          <cell r="AR50" t="str">
            <v>YES</v>
          </cell>
          <cell r="AS50" t="str">
            <v>YES</v>
          </cell>
          <cell r="AT50" t="str">
            <v>YES</v>
          </cell>
          <cell r="AU50" t="str">
            <v>YES</v>
          </cell>
          <cell r="AV50" t="str">
            <v>YES</v>
          </cell>
          <cell r="AW50" t="str">
            <v>YES</v>
          </cell>
          <cell r="AX50" t="str">
            <v>YES</v>
          </cell>
          <cell r="AY50" t="str">
            <v>YES</v>
          </cell>
          <cell r="AZ50" t="str">
            <v>YES</v>
          </cell>
          <cell r="BA50" t="str">
            <v>YES</v>
          </cell>
          <cell r="BB50" t="str">
            <v>YES</v>
          </cell>
          <cell r="BC50" t="str">
            <v>NO</v>
          </cell>
          <cell r="BD50" t="str">
            <v>YES</v>
          </cell>
          <cell r="BE50" t="str">
            <v>YES</v>
          </cell>
          <cell r="BF50" t="str">
            <v>YES</v>
          </cell>
          <cell r="BG50" t="str">
            <v>YES</v>
          </cell>
          <cell r="BH50" t="str">
            <v>NO</v>
          </cell>
        </row>
        <row r="51">
          <cell r="A51" t="str">
            <v>F1</v>
          </cell>
          <cell r="B51" t="str">
            <v>YES</v>
          </cell>
          <cell r="C51" t="str">
            <v>YES</v>
          </cell>
          <cell r="D51" t="str">
            <v>YES</v>
          </cell>
          <cell r="E51" t="str">
            <v>YES</v>
          </cell>
          <cell r="F51" t="str">
            <v>YES</v>
          </cell>
          <cell r="G51" t="str">
            <v>YES</v>
          </cell>
          <cell r="H51" t="str">
            <v>N/A</v>
          </cell>
          <cell r="I51" t="str">
            <v>YES</v>
          </cell>
          <cell r="J51" t="str">
            <v>YES</v>
          </cell>
          <cell r="K51" t="str">
            <v>YES</v>
          </cell>
          <cell r="L51" t="str">
            <v>YES</v>
          </cell>
          <cell r="M51" t="str">
            <v>YES</v>
          </cell>
          <cell r="N51" t="str">
            <v>YES</v>
          </cell>
          <cell r="O51" t="str">
            <v>YES</v>
          </cell>
          <cell r="P51" t="str">
            <v>YES</v>
          </cell>
          <cell r="Q51" t="str">
            <v>YES</v>
          </cell>
          <cell r="R51" t="str">
            <v>YES</v>
          </cell>
          <cell r="S51" t="str">
            <v>YES</v>
          </cell>
          <cell r="T51" t="str">
            <v>YES</v>
          </cell>
          <cell r="U51" t="str">
            <v>YES</v>
          </cell>
          <cell r="V51" t="str">
            <v>YES</v>
          </cell>
          <cell r="W51" t="str">
            <v>NO</v>
          </cell>
          <cell r="X51" t="str">
            <v>YES</v>
          </cell>
          <cell r="Y51" t="str">
            <v>YES</v>
          </cell>
          <cell r="Z51" t="str">
            <v>YES</v>
          </cell>
          <cell r="AA51" t="str">
            <v>YES</v>
          </cell>
          <cell r="AB51" t="str">
            <v>YES</v>
          </cell>
          <cell r="AC51" t="str">
            <v>YES</v>
          </cell>
          <cell r="AD51" t="str">
            <v>YES</v>
          </cell>
          <cell r="AE51" t="str">
            <v>YES</v>
          </cell>
          <cell r="AF51" t="str">
            <v>YES</v>
          </cell>
          <cell r="AG51" t="str">
            <v>YES</v>
          </cell>
          <cell r="AH51" t="str">
            <v>YES</v>
          </cell>
          <cell r="AI51" t="str">
            <v>YES</v>
          </cell>
          <cell r="AJ51" t="str">
            <v>YES</v>
          </cell>
          <cell r="AK51" t="str">
            <v>YES</v>
          </cell>
          <cell r="AL51" t="str">
            <v>YES</v>
          </cell>
          <cell r="AM51" t="str">
            <v>YES</v>
          </cell>
          <cell r="AN51" t="str">
            <v>YES</v>
          </cell>
          <cell r="AO51" t="str">
            <v>YES</v>
          </cell>
          <cell r="AP51" t="str">
            <v>YES</v>
          </cell>
          <cell r="AQ51" t="str">
            <v>YES</v>
          </cell>
          <cell r="AR51" t="str">
            <v>NO</v>
          </cell>
          <cell r="AS51" t="str">
            <v>YES</v>
          </cell>
          <cell r="AT51" t="str">
            <v>YES</v>
          </cell>
          <cell r="AU51" t="str">
            <v>YES</v>
          </cell>
          <cell r="AV51" t="str">
            <v>YES</v>
          </cell>
          <cell r="AW51" t="str">
            <v>YES</v>
          </cell>
          <cell r="AX51" t="str">
            <v>YES</v>
          </cell>
          <cell r="AY51" t="str">
            <v>YES</v>
          </cell>
          <cell r="AZ51" t="str">
            <v>YES</v>
          </cell>
          <cell r="BA51" t="str">
            <v>YES</v>
          </cell>
          <cell r="BB51" t="str">
            <v>YES</v>
          </cell>
          <cell r="BC51" t="str">
            <v>YES</v>
          </cell>
          <cell r="BD51" t="str">
            <v>YES</v>
          </cell>
          <cell r="BE51" t="str">
            <v>YES</v>
          </cell>
          <cell r="BF51" t="str">
            <v>YES</v>
          </cell>
          <cell r="BG51" t="str">
            <v>YES</v>
          </cell>
          <cell r="BH51" t="str">
            <v>YES</v>
          </cell>
        </row>
        <row r="52">
          <cell r="A52" t="str">
            <v>F2</v>
          </cell>
          <cell r="B52" t="str">
            <v>YES</v>
          </cell>
          <cell r="C52" t="str">
            <v>YES</v>
          </cell>
          <cell r="D52" t="str">
            <v>YES</v>
          </cell>
          <cell r="E52" t="str">
            <v>N/A</v>
          </cell>
          <cell r="F52" t="str">
            <v>YES</v>
          </cell>
          <cell r="G52" t="str">
            <v>YES</v>
          </cell>
          <cell r="H52" t="str">
            <v>YES</v>
          </cell>
          <cell r="I52" t="str">
            <v>YES</v>
          </cell>
          <cell r="J52" t="str">
            <v>NO</v>
          </cell>
          <cell r="K52" t="str">
            <v>YES</v>
          </cell>
          <cell r="L52" t="str">
            <v>YES</v>
          </cell>
          <cell r="M52" t="str">
            <v>NO</v>
          </cell>
          <cell r="N52" t="str">
            <v>YES</v>
          </cell>
          <cell r="O52" t="str">
            <v>YES</v>
          </cell>
          <cell r="P52" t="str">
            <v>YES</v>
          </cell>
          <cell r="Q52" t="str">
            <v>YES</v>
          </cell>
          <cell r="R52" t="str">
            <v>YES</v>
          </cell>
          <cell r="S52" t="str">
            <v>N/A</v>
          </cell>
          <cell r="T52" t="str">
            <v>YES</v>
          </cell>
          <cell r="U52" t="str">
            <v>NO</v>
          </cell>
          <cell r="V52" t="str">
            <v>YES</v>
          </cell>
          <cell r="W52" t="str">
            <v>YES</v>
          </cell>
          <cell r="X52" t="str">
            <v>NO</v>
          </cell>
          <cell r="Y52" t="str">
            <v>NO</v>
          </cell>
          <cell r="Z52" t="str">
            <v>YES</v>
          </cell>
          <cell r="AA52" t="str">
            <v>YES</v>
          </cell>
          <cell r="AB52" t="str">
            <v>NO</v>
          </cell>
          <cell r="AC52" t="str">
            <v>YES</v>
          </cell>
          <cell r="AD52" t="str">
            <v>YES</v>
          </cell>
          <cell r="AE52" t="str">
            <v>NO</v>
          </cell>
          <cell r="AF52" t="str">
            <v>YES</v>
          </cell>
          <cell r="AG52" t="str">
            <v>YES</v>
          </cell>
          <cell r="AH52" t="str">
            <v>YES</v>
          </cell>
          <cell r="AI52" t="str">
            <v>NO</v>
          </cell>
          <cell r="AJ52" t="str">
            <v>YES</v>
          </cell>
          <cell r="AK52" t="str">
            <v>NO</v>
          </cell>
          <cell r="AL52" t="str">
            <v>NO</v>
          </cell>
          <cell r="AM52" t="str">
            <v>YES</v>
          </cell>
          <cell r="AN52" t="str">
            <v>YES</v>
          </cell>
          <cell r="AO52" t="str">
            <v>YES</v>
          </cell>
          <cell r="AP52" t="str">
            <v>YES</v>
          </cell>
          <cell r="AQ52" t="str">
            <v>N/A</v>
          </cell>
          <cell r="AR52" t="str">
            <v>YES</v>
          </cell>
          <cell r="AS52" t="str">
            <v>YES</v>
          </cell>
          <cell r="AT52" t="str">
            <v>N/A</v>
          </cell>
          <cell r="AU52" t="str">
            <v>YES</v>
          </cell>
          <cell r="AV52" t="str">
            <v>YES</v>
          </cell>
          <cell r="AW52" t="str">
            <v>YES</v>
          </cell>
          <cell r="AX52" t="str">
            <v>YES</v>
          </cell>
          <cell r="AY52" t="str">
            <v>YES</v>
          </cell>
          <cell r="AZ52" t="str">
            <v>YES</v>
          </cell>
          <cell r="BA52" t="str">
            <v>NO</v>
          </cell>
          <cell r="BB52" t="str">
            <v>YES</v>
          </cell>
          <cell r="BC52" t="str">
            <v>YES</v>
          </cell>
          <cell r="BD52" t="str">
            <v>YES</v>
          </cell>
          <cell r="BE52" t="str">
            <v>N/A</v>
          </cell>
          <cell r="BF52" t="str">
            <v>YES</v>
          </cell>
          <cell r="BG52" t="str">
            <v>NO</v>
          </cell>
          <cell r="BH52" t="str">
            <v>YES</v>
          </cell>
        </row>
        <row r="53">
          <cell r="A53" t="str">
            <v>F3</v>
          </cell>
          <cell r="B53" t="str">
            <v>YES</v>
          </cell>
          <cell r="C53" t="str">
            <v>YES</v>
          </cell>
          <cell r="D53" t="str">
            <v>YES</v>
          </cell>
          <cell r="E53" t="str">
            <v>YES</v>
          </cell>
          <cell r="F53" t="str">
            <v>YES</v>
          </cell>
          <cell r="G53" t="str">
            <v>YES</v>
          </cell>
          <cell r="H53" t="str">
            <v>YES</v>
          </cell>
          <cell r="I53" t="str">
            <v>YES</v>
          </cell>
          <cell r="J53" t="str">
            <v>YES</v>
          </cell>
          <cell r="K53" t="str">
            <v>YES</v>
          </cell>
          <cell r="L53" t="str">
            <v>YES</v>
          </cell>
          <cell r="M53" t="str">
            <v>YES</v>
          </cell>
          <cell r="N53" t="str">
            <v>YES</v>
          </cell>
          <cell r="O53" t="str">
            <v>YES</v>
          </cell>
          <cell r="P53" t="str">
            <v>YES</v>
          </cell>
          <cell r="Q53" t="str">
            <v>YES</v>
          </cell>
          <cell r="R53" t="str">
            <v>YES</v>
          </cell>
          <cell r="S53" t="str">
            <v>YES</v>
          </cell>
          <cell r="T53" t="str">
            <v>YES</v>
          </cell>
          <cell r="U53" t="str">
            <v>YES</v>
          </cell>
          <cell r="V53" t="str">
            <v>YES</v>
          </cell>
          <cell r="W53" t="str">
            <v>YES</v>
          </cell>
          <cell r="X53" t="str">
            <v>YES</v>
          </cell>
          <cell r="Y53" t="str">
            <v>YES</v>
          </cell>
          <cell r="Z53" t="str">
            <v>YES</v>
          </cell>
          <cell r="AA53" t="str">
            <v>YES</v>
          </cell>
          <cell r="AB53" t="str">
            <v>YES</v>
          </cell>
          <cell r="AC53" t="str">
            <v>YES</v>
          </cell>
          <cell r="AD53" t="str">
            <v>YES</v>
          </cell>
          <cell r="AE53" t="str">
            <v>YES</v>
          </cell>
          <cell r="AF53" t="str">
            <v>YES</v>
          </cell>
          <cell r="AG53" t="str">
            <v>YES</v>
          </cell>
          <cell r="AH53" t="str">
            <v>YES</v>
          </cell>
          <cell r="AI53" t="str">
            <v>YES</v>
          </cell>
          <cell r="AJ53" t="str">
            <v>YES</v>
          </cell>
          <cell r="AK53" t="str">
            <v>YES</v>
          </cell>
          <cell r="AL53" t="str">
            <v>YES</v>
          </cell>
          <cell r="AM53" t="str">
            <v>YES</v>
          </cell>
          <cell r="AN53" t="str">
            <v>YES</v>
          </cell>
          <cell r="AO53" t="str">
            <v>YES</v>
          </cell>
          <cell r="AP53" t="str">
            <v>YES</v>
          </cell>
          <cell r="AQ53" t="str">
            <v>YES</v>
          </cell>
          <cell r="AR53" t="str">
            <v>YES</v>
          </cell>
          <cell r="AS53" t="str">
            <v>YES</v>
          </cell>
          <cell r="AT53" t="str">
            <v>YES</v>
          </cell>
          <cell r="AU53" t="str">
            <v>YES</v>
          </cell>
          <cell r="AV53" t="str">
            <v>YES</v>
          </cell>
          <cell r="AW53" t="str">
            <v>YES</v>
          </cell>
          <cell r="AX53" t="str">
            <v>YES</v>
          </cell>
          <cell r="AY53" t="str">
            <v>YES</v>
          </cell>
          <cell r="AZ53" t="str">
            <v>YES</v>
          </cell>
          <cell r="BA53" t="str">
            <v>YES</v>
          </cell>
          <cell r="BB53" t="str">
            <v>YES</v>
          </cell>
          <cell r="BC53" t="str">
            <v>YES</v>
          </cell>
          <cell r="BD53" t="str">
            <v>YES</v>
          </cell>
          <cell r="BE53" t="str">
            <v>YES</v>
          </cell>
          <cell r="BF53" t="str">
            <v>YES</v>
          </cell>
          <cell r="BG53" t="str">
            <v>YES</v>
          </cell>
          <cell r="BH53" t="str">
            <v>YES</v>
          </cell>
        </row>
        <row r="54">
          <cell r="A54" t="str">
            <v>F4</v>
          </cell>
          <cell r="B54" t="str">
            <v>N/A</v>
          </cell>
          <cell r="C54" t="str">
            <v>N/A</v>
          </cell>
          <cell r="D54" t="str">
            <v>YES</v>
          </cell>
          <cell r="E54" t="str">
            <v>YES</v>
          </cell>
          <cell r="F54" t="str">
            <v>N/A</v>
          </cell>
          <cell r="G54" t="str">
            <v>N/A</v>
          </cell>
          <cell r="H54" t="str">
            <v>YES</v>
          </cell>
          <cell r="I54" t="str">
            <v>YES</v>
          </cell>
          <cell r="J54" t="str">
            <v>YES</v>
          </cell>
          <cell r="K54" t="str">
            <v>YES</v>
          </cell>
          <cell r="L54" t="str">
            <v>N/A</v>
          </cell>
          <cell r="M54" t="str">
            <v>N/A</v>
          </cell>
          <cell r="N54" t="str">
            <v>N/A</v>
          </cell>
          <cell r="O54" t="str">
            <v>N/A</v>
          </cell>
          <cell r="P54" t="str">
            <v>YES</v>
          </cell>
          <cell r="Q54" t="str">
            <v>YES</v>
          </cell>
          <cell r="R54" t="str">
            <v>YES</v>
          </cell>
          <cell r="S54" t="str">
            <v>N/A</v>
          </cell>
          <cell r="T54" t="str">
            <v>YES</v>
          </cell>
          <cell r="U54" t="str">
            <v>YES</v>
          </cell>
          <cell r="V54" t="str">
            <v>N/A</v>
          </cell>
          <cell r="W54" t="str">
            <v>N/A</v>
          </cell>
          <cell r="X54" t="str">
            <v>N/A</v>
          </cell>
          <cell r="Y54" t="str">
            <v>YES</v>
          </cell>
          <cell r="Z54" t="str">
            <v>YES</v>
          </cell>
          <cell r="AA54" t="str">
            <v>N/A</v>
          </cell>
          <cell r="AB54" t="str">
            <v>UES</v>
          </cell>
          <cell r="AC54" t="str">
            <v>YES</v>
          </cell>
          <cell r="AD54" t="str">
            <v>YES</v>
          </cell>
          <cell r="AE54" t="str">
            <v>YES</v>
          </cell>
          <cell r="AF54" t="str">
            <v>YES</v>
          </cell>
          <cell r="AG54" t="str">
            <v>YES</v>
          </cell>
          <cell r="AH54" t="str">
            <v>YES</v>
          </cell>
          <cell r="AI54" t="str">
            <v>YES</v>
          </cell>
          <cell r="AJ54" t="str">
            <v>YES</v>
          </cell>
          <cell r="AK54" t="str">
            <v>N/A</v>
          </cell>
          <cell r="AL54" t="str">
            <v>YES</v>
          </cell>
          <cell r="AM54" t="str">
            <v>YES</v>
          </cell>
          <cell r="AN54" t="str">
            <v>YES</v>
          </cell>
          <cell r="AO54" t="str">
            <v>YES</v>
          </cell>
          <cell r="AP54" t="str">
            <v>N/A</v>
          </cell>
          <cell r="AQ54" t="str">
            <v>N/A</v>
          </cell>
          <cell r="AR54" t="str">
            <v>YES</v>
          </cell>
          <cell r="AS54" t="str">
            <v>YES</v>
          </cell>
          <cell r="AT54" t="str">
            <v>YES</v>
          </cell>
          <cell r="AU54" t="str">
            <v>N/A</v>
          </cell>
          <cell r="AV54" t="str">
            <v>YES</v>
          </cell>
          <cell r="AW54" t="str">
            <v>YES</v>
          </cell>
          <cell r="AX54" t="str">
            <v>YES</v>
          </cell>
          <cell r="AY54" t="str">
            <v>YES</v>
          </cell>
          <cell r="AZ54" t="str">
            <v>N/A</v>
          </cell>
          <cell r="BA54" t="str">
            <v>YES</v>
          </cell>
          <cell r="BB54" t="str">
            <v>YES</v>
          </cell>
          <cell r="BC54" t="str">
            <v>YES</v>
          </cell>
          <cell r="BD54" t="str">
            <v>N/A</v>
          </cell>
          <cell r="BE54" t="str">
            <v>YES</v>
          </cell>
          <cell r="BF54" t="str">
            <v>N/A</v>
          </cell>
          <cell r="BG54" t="str">
            <v>YES</v>
          </cell>
          <cell r="BH54" t="str">
            <v>N/A</v>
          </cell>
        </row>
        <row r="55">
          <cell r="A55" t="str">
            <v>F5</v>
          </cell>
          <cell r="B55" t="str">
            <v>N/A</v>
          </cell>
          <cell r="C55" t="str">
            <v>N/A</v>
          </cell>
          <cell r="D55" t="str">
            <v>YES</v>
          </cell>
          <cell r="E55" t="str">
            <v>YES</v>
          </cell>
          <cell r="F55" t="str">
            <v>N/A</v>
          </cell>
          <cell r="G55" t="str">
            <v>N/A</v>
          </cell>
          <cell r="H55" t="str">
            <v>YES</v>
          </cell>
          <cell r="I55" t="str">
            <v>N/A</v>
          </cell>
          <cell r="J55" t="str">
            <v>YES</v>
          </cell>
          <cell r="K55" t="str">
            <v>YES</v>
          </cell>
          <cell r="L55" t="str">
            <v>N/A</v>
          </cell>
          <cell r="M55" t="str">
            <v>N/A</v>
          </cell>
          <cell r="N55" t="str">
            <v>N/A</v>
          </cell>
          <cell r="O55" t="str">
            <v>N/A</v>
          </cell>
          <cell r="P55" t="str">
            <v>YES</v>
          </cell>
          <cell r="Q55" t="str">
            <v>N/A</v>
          </cell>
          <cell r="R55" t="str">
            <v>YES</v>
          </cell>
          <cell r="S55" t="str">
            <v>N/A</v>
          </cell>
          <cell r="T55" t="str">
            <v>N/A</v>
          </cell>
          <cell r="U55" t="str">
            <v>N/A</v>
          </cell>
          <cell r="V55" t="str">
            <v>N/A</v>
          </cell>
          <cell r="W55" t="str">
            <v>N/A</v>
          </cell>
          <cell r="X55" t="str">
            <v>N/A</v>
          </cell>
          <cell r="Y55" t="str">
            <v>YES</v>
          </cell>
          <cell r="Z55" t="str">
            <v>YES</v>
          </cell>
          <cell r="AA55" t="str">
            <v>N/A</v>
          </cell>
          <cell r="AB55" t="str">
            <v>YES</v>
          </cell>
          <cell r="AC55" t="str">
            <v>YES</v>
          </cell>
          <cell r="AD55" t="str">
            <v>N/A</v>
          </cell>
          <cell r="AE55" t="str">
            <v>YES</v>
          </cell>
          <cell r="AF55" t="str">
            <v>YES</v>
          </cell>
          <cell r="AG55" t="str">
            <v>N/A</v>
          </cell>
          <cell r="AH55" t="str">
            <v>YES</v>
          </cell>
          <cell r="AI55" t="str">
            <v>YES</v>
          </cell>
          <cell r="AJ55" t="str">
            <v>N/A</v>
          </cell>
          <cell r="AK55" t="str">
            <v>N/A</v>
          </cell>
          <cell r="AL55" t="str">
            <v>YES</v>
          </cell>
          <cell r="AM55" t="str">
            <v>YES</v>
          </cell>
          <cell r="AN55" t="str">
            <v>YES</v>
          </cell>
          <cell r="AO55" t="str">
            <v>YES</v>
          </cell>
          <cell r="AP55" t="str">
            <v>N/A</v>
          </cell>
          <cell r="AQ55" t="str">
            <v>N/A</v>
          </cell>
          <cell r="AR55" t="str">
            <v>YES</v>
          </cell>
          <cell r="AS55" t="str">
            <v>N/A</v>
          </cell>
          <cell r="AT55" t="str">
            <v>N/A</v>
          </cell>
          <cell r="AU55" t="str">
            <v>N/A</v>
          </cell>
          <cell r="AV55" t="str">
            <v>NO</v>
          </cell>
          <cell r="AW55" t="str">
            <v>YES</v>
          </cell>
          <cell r="AX55" t="str">
            <v>YES</v>
          </cell>
          <cell r="AY55" t="str">
            <v>YES</v>
          </cell>
          <cell r="AZ55" t="str">
            <v>N/A</v>
          </cell>
          <cell r="BA55" t="str">
            <v>N/A</v>
          </cell>
          <cell r="BB55" t="str">
            <v>YES</v>
          </cell>
          <cell r="BC55" t="str">
            <v>YES</v>
          </cell>
          <cell r="BD55" t="str">
            <v>N/A</v>
          </cell>
          <cell r="BE55" t="str">
            <v>N/A</v>
          </cell>
          <cell r="BF55" t="str">
            <v>N/A</v>
          </cell>
          <cell r="BG55" t="str">
            <v>YES</v>
          </cell>
          <cell r="BH55" t="str">
            <v>N/A</v>
          </cell>
        </row>
        <row r="56">
          <cell r="A56" t="str">
            <v>F6</v>
          </cell>
          <cell r="B56" t="str">
            <v>N/A</v>
          </cell>
          <cell r="C56" t="str">
            <v>N/A</v>
          </cell>
          <cell r="D56" t="str">
            <v>N/A</v>
          </cell>
          <cell r="E56" t="str">
            <v>N/A</v>
          </cell>
          <cell r="F56" t="str">
            <v>N/A</v>
          </cell>
          <cell r="G56" t="str">
            <v>N/A</v>
          </cell>
          <cell r="H56" t="str">
            <v>N/A</v>
          </cell>
          <cell r="I56" t="str">
            <v>YES</v>
          </cell>
          <cell r="J56" t="str">
            <v>N/A</v>
          </cell>
          <cell r="K56" t="str">
            <v>N/A</v>
          </cell>
          <cell r="L56" t="str">
            <v>N/A</v>
          </cell>
          <cell r="M56" t="str">
            <v>N/A</v>
          </cell>
          <cell r="N56" t="str">
            <v>N/A</v>
          </cell>
          <cell r="O56" t="str">
            <v>N/A</v>
          </cell>
          <cell r="P56" t="str">
            <v>YES</v>
          </cell>
          <cell r="Q56" t="str">
            <v>N/A</v>
          </cell>
          <cell r="R56" t="str">
            <v>N/A</v>
          </cell>
          <cell r="S56" t="str">
            <v>N/A</v>
          </cell>
          <cell r="T56" t="str">
            <v>N/A</v>
          </cell>
          <cell r="U56" t="str">
            <v>N/A</v>
          </cell>
          <cell r="V56" t="str">
            <v>N/A</v>
          </cell>
          <cell r="W56" t="str">
            <v>N/A</v>
          </cell>
          <cell r="X56" t="str">
            <v>N/A</v>
          </cell>
          <cell r="Y56" t="str">
            <v>N/A</v>
          </cell>
          <cell r="Z56" t="str">
            <v>YES</v>
          </cell>
          <cell r="AA56" t="str">
            <v>N/A</v>
          </cell>
          <cell r="AB56" t="str">
            <v>NO</v>
          </cell>
          <cell r="AC56" t="str">
            <v>YES</v>
          </cell>
          <cell r="AD56" t="str">
            <v>N/A</v>
          </cell>
          <cell r="AE56" t="str">
            <v>YES</v>
          </cell>
          <cell r="AF56" t="str">
            <v>YES</v>
          </cell>
          <cell r="AG56" t="str">
            <v>N/A</v>
          </cell>
          <cell r="AH56" t="str">
            <v>YES</v>
          </cell>
          <cell r="AI56" t="str">
            <v>YES</v>
          </cell>
          <cell r="AJ56" t="str">
            <v>N/A</v>
          </cell>
          <cell r="AK56" t="str">
            <v>N/A</v>
          </cell>
          <cell r="AL56" t="str">
            <v>YES</v>
          </cell>
          <cell r="AM56" t="str">
            <v>N/A</v>
          </cell>
          <cell r="AN56" t="str">
            <v>YES</v>
          </cell>
          <cell r="AO56" t="str">
            <v>YES</v>
          </cell>
          <cell r="AP56" t="str">
            <v>N/A</v>
          </cell>
          <cell r="AQ56" t="str">
            <v>N/A</v>
          </cell>
          <cell r="AR56" t="str">
            <v>N/A</v>
          </cell>
          <cell r="AS56" t="str">
            <v>N/A</v>
          </cell>
          <cell r="AT56" t="str">
            <v>N/A</v>
          </cell>
          <cell r="AU56" t="str">
            <v>N/A</v>
          </cell>
          <cell r="AV56" t="str">
            <v>NO</v>
          </cell>
          <cell r="AW56" t="str">
            <v>YES</v>
          </cell>
          <cell r="AX56" t="str">
            <v>YES</v>
          </cell>
          <cell r="AY56" t="str">
            <v>YES</v>
          </cell>
          <cell r="AZ56" t="str">
            <v>N/A</v>
          </cell>
          <cell r="BA56" t="str">
            <v>N/A</v>
          </cell>
          <cell r="BB56" t="str">
            <v>YES</v>
          </cell>
          <cell r="BC56" t="str">
            <v>N/A</v>
          </cell>
          <cell r="BD56" t="str">
            <v>N/A</v>
          </cell>
          <cell r="BE56" t="str">
            <v>N/A</v>
          </cell>
          <cell r="BF56" t="str">
            <v>N/A</v>
          </cell>
          <cell r="BG56" t="str">
            <v>YES</v>
          </cell>
          <cell r="BH56" t="str">
            <v>N/A</v>
          </cell>
        </row>
        <row r="57">
          <cell r="A57" t="str">
            <v>F7</v>
          </cell>
          <cell r="B57" t="str">
            <v>N/A</v>
          </cell>
          <cell r="C57" t="str">
            <v>N/A</v>
          </cell>
          <cell r="D57" t="str">
            <v>YES</v>
          </cell>
          <cell r="E57" t="str">
            <v>YES</v>
          </cell>
          <cell r="F57" t="str">
            <v>N/A</v>
          </cell>
          <cell r="G57" t="str">
            <v>N/A</v>
          </cell>
          <cell r="H57" t="str">
            <v>YES</v>
          </cell>
          <cell r="I57" t="str">
            <v>YES</v>
          </cell>
          <cell r="J57" t="str">
            <v>YES</v>
          </cell>
          <cell r="K57" t="str">
            <v>YES</v>
          </cell>
          <cell r="L57" t="str">
            <v>N/A</v>
          </cell>
          <cell r="M57" t="str">
            <v>N/A</v>
          </cell>
          <cell r="N57" t="str">
            <v>N/A</v>
          </cell>
          <cell r="O57" t="str">
            <v>N/A</v>
          </cell>
          <cell r="P57" t="str">
            <v>YES</v>
          </cell>
          <cell r="Q57" t="str">
            <v>YES</v>
          </cell>
          <cell r="R57" t="str">
            <v>YES</v>
          </cell>
          <cell r="S57" t="str">
            <v>N/A</v>
          </cell>
          <cell r="T57" t="str">
            <v>YES</v>
          </cell>
          <cell r="U57" t="str">
            <v>YES</v>
          </cell>
          <cell r="V57" t="str">
            <v>N/A</v>
          </cell>
          <cell r="W57" t="str">
            <v>N/A</v>
          </cell>
          <cell r="X57" t="str">
            <v>N/A</v>
          </cell>
          <cell r="Y57" t="str">
            <v>YES</v>
          </cell>
          <cell r="Z57" t="str">
            <v>YES</v>
          </cell>
          <cell r="AA57" t="str">
            <v>N/A</v>
          </cell>
          <cell r="AB57" t="str">
            <v>YES</v>
          </cell>
          <cell r="AC57" t="str">
            <v>YES</v>
          </cell>
          <cell r="AD57" t="str">
            <v>YES</v>
          </cell>
          <cell r="AE57" t="str">
            <v>YES</v>
          </cell>
          <cell r="AF57" t="str">
            <v>YES</v>
          </cell>
          <cell r="AG57" t="str">
            <v>YES</v>
          </cell>
          <cell r="AH57" t="str">
            <v>YES</v>
          </cell>
          <cell r="AI57" t="str">
            <v>YES</v>
          </cell>
          <cell r="AJ57" t="str">
            <v>YES</v>
          </cell>
          <cell r="AK57" t="str">
            <v>N/A</v>
          </cell>
          <cell r="AL57" t="str">
            <v>YES</v>
          </cell>
          <cell r="AM57" t="str">
            <v>YES</v>
          </cell>
          <cell r="AN57" t="str">
            <v>YES</v>
          </cell>
          <cell r="AO57" t="str">
            <v>N/A</v>
          </cell>
          <cell r="AP57" t="str">
            <v>N/A</v>
          </cell>
          <cell r="AQ57" t="str">
            <v>N/A</v>
          </cell>
          <cell r="AR57" t="str">
            <v>YES</v>
          </cell>
          <cell r="AS57" t="str">
            <v>YES</v>
          </cell>
          <cell r="AT57" t="str">
            <v>YES</v>
          </cell>
          <cell r="AU57" t="str">
            <v>N/A</v>
          </cell>
          <cell r="AV57" t="str">
            <v>YES</v>
          </cell>
          <cell r="AW57" t="str">
            <v>YES</v>
          </cell>
          <cell r="AX57" t="str">
            <v>YES</v>
          </cell>
          <cell r="AY57" t="str">
            <v>YES</v>
          </cell>
          <cell r="AZ57" t="str">
            <v>N/A</v>
          </cell>
          <cell r="BA57" t="str">
            <v>YES</v>
          </cell>
          <cell r="BB57" t="str">
            <v>YES</v>
          </cell>
          <cell r="BC57" t="str">
            <v>YES</v>
          </cell>
          <cell r="BD57" t="str">
            <v>N/A</v>
          </cell>
          <cell r="BE57" t="str">
            <v>YES</v>
          </cell>
          <cell r="BF57" t="str">
            <v>N/A</v>
          </cell>
          <cell r="BG57" t="str">
            <v>YES</v>
          </cell>
          <cell r="BH57" t="str">
            <v>YES</v>
          </cell>
        </row>
        <row r="58">
          <cell r="A58" t="str">
            <v>F8</v>
          </cell>
          <cell r="B58" t="str">
            <v>N/A</v>
          </cell>
          <cell r="C58" t="str">
            <v>N/A</v>
          </cell>
          <cell r="D58" t="str">
            <v>YES</v>
          </cell>
          <cell r="E58" t="str">
            <v>YES</v>
          </cell>
          <cell r="F58" t="str">
            <v>N/A</v>
          </cell>
          <cell r="G58" t="str">
            <v>N/A</v>
          </cell>
          <cell r="H58" t="str">
            <v>YES</v>
          </cell>
          <cell r="I58" t="str">
            <v>YES</v>
          </cell>
          <cell r="J58" t="str">
            <v>YES</v>
          </cell>
          <cell r="K58" t="str">
            <v>YES</v>
          </cell>
          <cell r="L58" t="str">
            <v>N/A</v>
          </cell>
          <cell r="M58" t="str">
            <v>N/A</v>
          </cell>
          <cell r="N58" t="str">
            <v>N/A</v>
          </cell>
          <cell r="O58" t="str">
            <v>N/A</v>
          </cell>
          <cell r="P58" t="str">
            <v>YES</v>
          </cell>
          <cell r="Q58" t="str">
            <v>YES</v>
          </cell>
          <cell r="R58" t="str">
            <v>YES</v>
          </cell>
          <cell r="S58" t="str">
            <v>N/A</v>
          </cell>
          <cell r="T58" t="str">
            <v>YES</v>
          </cell>
          <cell r="U58" t="str">
            <v>YES</v>
          </cell>
          <cell r="V58" t="str">
            <v>N/A</v>
          </cell>
          <cell r="W58" t="str">
            <v>N/A</v>
          </cell>
          <cell r="X58" t="str">
            <v>N/A</v>
          </cell>
          <cell r="Y58" t="str">
            <v>YES</v>
          </cell>
          <cell r="Z58" t="str">
            <v>YES</v>
          </cell>
          <cell r="AA58" t="str">
            <v>N/A</v>
          </cell>
          <cell r="AB58" t="str">
            <v>YES</v>
          </cell>
          <cell r="AC58" t="str">
            <v>YES</v>
          </cell>
          <cell r="AD58" t="str">
            <v>YES</v>
          </cell>
          <cell r="AE58" t="str">
            <v>YES</v>
          </cell>
          <cell r="AF58" t="str">
            <v>YES</v>
          </cell>
          <cell r="AG58" t="str">
            <v>YES</v>
          </cell>
          <cell r="AH58" t="str">
            <v>YES</v>
          </cell>
          <cell r="AI58" t="str">
            <v>YES</v>
          </cell>
          <cell r="AJ58" t="str">
            <v>YES</v>
          </cell>
          <cell r="AK58" t="str">
            <v>N/A</v>
          </cell>
          <cell r="AL58" t="str">
            <v>YES</v>
          </cell>
          <cell r="AM58" t="str">
            <v>YES</v>
          </cell>
          <cell r="AN58" t="str">
            <v>YES</v>
          </cell>
          <cell r="AO58" t="str">
            <v>YES</v>
          </cell>
          <cell r="AP58" t="str">
            <v>N/A</v>
          </cell>
          <cell r="AQ58" t="str">
            <v>N/A</v>
          </cell>
          <cell r="AR58" t="str">
            <v>YES</v>
          </cell>
          <cell r="AS58" t="str">
            <v>YES</v>
          </cell>
          <cell r="AT58" t="str">
            <v>YES</v>
          </cell>
          <cell r="AU58" t="str">
            <v>N/A</v>
          </cell>
          <cell r="AV58" t="str">
            <v>YES</v>
          </cell>
          <cell r="AW58" t="str">
            <v>YES</v>
          </cell>
          <cell r="AX58" t="str">
            <v>YES</v>
          </cell>
          <cell r="AY58" t="str">
            <v>YES</v>
          </cell>
          <cell r="AZ58" t="str">
            <v>N/A</v>
          </cell>
          <cell r="BA58" t="str">
            <v>YES</v>
          </cell>
          <cell r="BB58" t="str">
            <v>YES</v>
          </cell>
          <cell r="BC58" t="str">
            <v>YES</v>
          </cell>
          <cell r="BD58" t="str">
            <v>N/A</v>
          </cell>
          <cell r="BE58" t="str">
            <v>YES</v>
          </cell>
          <cell r="BF58" t="str">
            <v>N/A</v>
          </cell>
          <cell r="BG58" t="str">
            <v>YES</v>
          </cell>
          <cell r="BH58" t="str">
            <v>YES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S97"/>
      <sheetName val="BUDGETS"/>
    </sheetNames>
    <sheetDataSet>
      <sheetData sheetId="0">
        <row r="2">
          <cell r="A2" t="str">
            <v>ABBO</v>
          </cell>
        </row>
      </sheetData>
      <sheetData sheetId="1">
        <row r="2">
          <cell r="A2" t="str">
            <v>ABBO</v>
          </cell>
        </row>
        <row r="3">
          <cell r="A3" t="str">
            <v>ALPH</v>
          </cell>
        </row>
        <row r="4">
          <cell r="A4" t="str">
            <v>ASCOT</v>
          </cell>
        </row>
        <row r="5">
          <cell r="A5" t="str">
            <v>BALT</v>
          </cell>
        </row>
        <row r="6">
          <cell r="A6" t="str">
            <v>BRUN1</v>
          </cell>
        </row>
        <row r="7">
          <cell r="A7" t="str">
            <v>BRUN5</v>
          </cell>
        </row>
        <row r="8">
          <cell r="A8" t="str">
            <v>BRUNE</v>
          </cell>
        </row>
        <row r="9">
          <cell r="A9" t="str">
            <v>BRUNN</v>
          </cell>
        </row>
        <row r="10">
          <cell r="A10" t="str">
            <v>BRUNNW</v>
          </cell>
        </row>
        <row r="11">
          <cell r="A11" t="str">
            <v>BRUNS</v>
          </cell>
        </row>
        <row r="12">
          <cell r="A12" t="str">
            <v>BRUNSW</v>
          </cell>
        </row>
        <row r="13">
          <cell r="A13" t="str">
            <v>CARL2</v>
          </cell>
        </row>
        <row r="14">
          <cell r="A14" t="str">
            <v>CARL4</v>
          </cell>
        </row>
        <row r="15">
          <cell r="A15" t="str">
            <v>CARLN</v>
          </cell>
        </row>
        <row r="16">
          <cell r="A16" t="str">
            <v>CLIF1</v>
          </cell>
        </row>
        <row r="17">
          <cell r="A17" t="str">
            <v>CLIF3</v>
          </cell>
        </row>
        <row r="18">
          <cell r="A18" t="str">
            <v>COLL</v>
          </cell>
        </row>
        <row r="19">
          <cell r="A19" t="str">
            <v>CROX</v>
          </cell>
        </row>
        <row r="20">
          <cell r="A20" t="str">
            <v>DEBN</v>
          </cell>
        </row>
        <row r="21">
          <cell r="A21" t="str">
            <v>DORE</v>
          </cell>
        </row>
        <row r="22">
          <cell r="A22" t="str">
            <v>FAIR</v>
          </cell>
        </row>
        <row r="23">
          <cell r="A23" t="str">
            <v>FELM</v>
          </cell>
        </row>
        <row r="24">
          <cell r="A24" t="str">
            <v>FITZ</v>
          </cell>
        </row>
        <row r="25">
          <cell r="A25" t="str">
            <v>FITZN</v>
          </cell>
        </row>
        <row r="26">
          <cell r="A26" t="str">
            <v>GREE</v>
          </cell>
        </row>
        <row r="27">
          <cell r="A27" t="str">
            <v>KENS</v>
          </cell>
        </row>
        <row r="28">
          <cell r="A28" t="str">
            <v>KENSC</v>
          </cell>
        </row>
        <row r="29">
          <cell r="A29" t="str">
            <v>KING</v>
          </cell>
        </row>
        <row r="30">
          <cell r="A30" t="str">
            <v>LALE</v>
          </cell>
        </row>
        <row r="31">
          <cell r="A31" t="str">
            <v>LALN</v>
          </cell>
        </row>
        <row r="32">
          <cell r="A32" t="str">
            <v>LALO</v>
          </cell>
        </row>
        <row r="33">
          <cell r="A33" t="str">
            <v>LALP</v>
          </cell>
        </row>
        <row r="34">
          <cell r="A34" t="str">
            <v>LALW</v>
          </cell>
        </row>
        <row r="35">
          <cell r="A35" t="str">
            <v>LYNA</v>
          </cell>
        </row>
        <row r="36">
          <cell r="A36" t="str">
            <v>MEAD</v>
          </cell>
        </row>
        <row r="37">
          <cell r="A37" t="str">
            <v>MERN</v>
          </cell>
        </row>
        <row r="38">
          <cell r="A38" t="str">
            <v>MERR</v>
          </cell>
        </row>
        <row r="39">
          <cell r="A39" t="str">
            <v>MERRI</v>
          </cell>
        </row>
        <row r="40">
          <cell r="A40" t="str">
            <v>NORT</v>
          </cell>
        </row>
        <row r="41">
          <cell r="A41" t="str">
            <v>NORTH1</v>
          </cell>
        </row>
        <row r="42">
          <cell r="A42" t="str">
            <v>NORTH2</v>
          </cell>
        </row>
        <row r="43">
          <cell r="A43" t="str">
            <v>PEND</v>
          </cell>
        </row>
        <row r="44">
          <cell r="A44" t="str">
            <v>PRIN</v>
          </cell>
        </row>
        <row r="45">
          <cell r="A45" t="str">
            <v>RICH</v>
          </cell>
        </row>
        <row r="46">
          <cell r="A46" t="str">
            <v>RICHC</v>
          </cell>
        </row>
        <row r="47">
          <cell r="A47" t="str">
            <v>RICHW</v>
          </cell>
        </row>
        <row r="48">
          <cell r="A48" t="str">
            <v>ROYAL</v>
          </cell>
        </row>
        <row r="49">
          <cell r="A49" t="str">
            <v>SYDN</v>
          </cell>
        </row>
        <row r="50">
          <cell r="A50" t="str">
            <v>THOM</v>
          </cell>
        </row>
        <row r="51">
          <cell r="A51" t="str">
            <v>THOME</v>
          </cell>
        </row>
        <row r="52">
          <cell r="A52" t="str">
            <v>THOMM</v>
          </cell>
        </row>
        <row r="53">
          <cell r="A53" t="str">
            <v>THOMW</v>
          </cell>
        </row>
        <row r="54">
          <cell r="A54" t="str">
            <v>THOR</v>
          </cell>
        </row>
        <row r="55">
          <cell r="A55" t="str">
            <v>TRAVA</v>
          </cell>
        </row>
        <row r="56">
          <cell r="A56" t="str">
            <v>WALE</v>
          </cell>
        </row>
        <row r="57">
          <cell r="A57" t="str">
            <v>WEST</v>
          </cell>
        </row>
        <row r="58">
          <cell r="A58" t="str">
            <v>WESTG</v>
          </cell>
        </row>
        <row r="59">
          <cell r="A59" t="str">
            <v>WHIT</v>
          </cell>
        </row>
        <row r="60">
          <cell r="A60" t="str">
            <v>YAN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K15 Audit Plan &amp; approach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Plan &amp; approach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Plan &amp; approach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>
        <row r="5">
          <cell r="A5" t="str">
            <v>PLEV</v>
          </cell>
          <cell r="B5" t="str">
            <v>PLENTY VALLEY COMMUNITY HEALTH SERVICES</v>
          </cell>
        </row>
        <row r="6">
          <cell r="A6" t="str">
            <v>NORCH</v>
          </cell>
          <cell r="B6" t="str">
            <v>Northcote Community Health Centre</v>
          </cell>
        </row>
        <row r="7">
          <cell r="A7" t="str">
            <v>ELTC</v>
          </cell>
          <cell r="B7" t="str">
            <v>Eltham Community Health Centre</v>
          </cell>
        </row>
        <row r="8">
          <cell r="A8" t="str">
            <v>EASP</v>
          </cell>
          <cell r="B8" t="str">
            <v>East Preston Community Health Centre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oint Sheet "/>
      <sheetName val="Queries"/>
      <sheetName val="Group Loan Matrix"/>
      <sheetName val="Group Tax Estimate"/>
      <sheetName val="Tax Timing"/>
      <sheetName val="Div 7A Loan Payment "/>
      <sheetName val="HP"/>
      <sheetName val="Income Tax Reconcilation"/>
      <sheetName val="Franking Account"/>
      <sheetName val="Portal Summary "/>
      <sheetName val="GST Adjustments "/>
      <sheetName val="Dividend Income Schedule"/>
      <sheetName val="Capital Gain"/>
      <sheetName val="Borrowing Costs Schedule"/>
      <sheetName val="Blackhole Expenditure"/>
      <sheetName val="JE"/>
      <sheetName val="Div 7A Loan (7 Years)"/>
      <sheetName val="Div 7A Loan (25 Year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8">
          <cell r="I38" t="str">
            <v>YES</v>
          </cell>
        </row>
        <row r="39">
          <cell r="I39" t="str">
            <v>NO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B1A8C11-9925-428C-99C6-745EF11050D2}">
  <we:reference id="WA104381841" version="1.0.2.2" store="en-US" storeType="omex"/>
  <we:alternateReferences>
    <we:reference id="WA104381841" version="1.0.2.2" store="omex" storeType="omex"/>
  </we:alternateReferences>
  <we:properties>
    <we:property name="Office.AutoShowTaskpaneWithDocument" value="true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1"/>
  <sheetViews>
    <sheetView tabSelected="1" zoomScaleNormal="100" workbookViewId="0">
      <selection activeCell="D2" sqref="D2"/>
    </sheetView>
  </sheetViews>
  <sheetFormatPr defaultColWidth="9.140625" defaultRowHeight="14.25" x14ac:dyDescent="0.2"/>
  <cols>
    <col min="1" max="1" width="18.7109375" style="191" customWidth="1"/>
    <col min="2" max="2" width="71.42578125" style="191" customWidth="1"/>
    <col min="3" max="3" width="23.5703125" style="191" bestFit="1" customWidth="1"/>
    <col min="4" max="4" width="17.42578125" style="191" customWidth="1"/>
    <col min="5" max="16384" width="9.140625" style="191"/>
  </cols>
  <sheetData>
    <row r="1" spans="1:4" ht="26.25" customHeight="1" x14ac:dyDescent="0.35">
      <c r="A1" s="429"/>
      <c r="B1" s="429"/>
      <c r="C1" s="430" t="s">
        <v>0</v>
      </c>
      <c r="D1" s="430"/>
    </row>
    <row r="2" spans="1:4" s="192" customFormat="1" ht="33.75" customHeight="1" x14ac:dyDescent="0.3">
      <c r="A2" s="429"/>
      <c r="B2" s="429"/>
      <c r="C2" s="193" t="s">
        <v>1</v>
      </c>
      <c r="D2" s="474" t="str">
        <f>FYI_ClientName</f>
        <v>FYI_ClientName</v>
      </c>
    </row>
    <row r="3" spans="1:4" s="192" customFormat="1" ht="33.75" customHeight="1" x14ac:dyDescent="0.3">
      <c r="A3" s="429"/>
      <c r="B3" s="429"/>
      <c r="C3" s="205" t="s">
        <v>2</v>
      </c>
      <c r="D3" s="205" t="str">
        <f>FYI_ClientBalanceMonth</f>
        <v>FYI_ClientBalanceMonth</v>
      </c>
    </row>
    <row r="4" spans="1:4" s="192" customFormat="1" ht="33.75" customHeight="1" x14ac:dyDescent="0.3">
      <c r="A4" s="429"/>
      <c r="B4" s="429"/>
      <c r="C4" s="205" t="s">
        <v>3</v>
      </c>
      <c r="D4" s="205"/>
    </row>
    <row r="5" spans="1:4" s="192" customFormat="1" ht="33.75" customHeight="1" x14ac:dyDescent="0.3">
      <c r="A5" s="429"/>
      <c r="B5" s="429"/>
      <c r="C5" s="205" t="s">
        <v>4</v>
      </c>
      <c r="D5" s="475">
        <f ca="1">TODAY()</f>
        <v>45554</v>
      </c>
    </row>
    <row r="6" spans="1:4" s="192" customFormat="1" ht="9.75" customHeight="1" x14ac:dyDescent="0.2"/>
    <row r="7" spans="1:4" s="194" customFormat="1" ht="26.25" customHeight="1" x14ac:dyDescent="0.3">
      <c r="A7" s="193" t="s">
        <v>5</v>
      </c>
      <c r="B7" s="193"/>
      <c r="C7" s="193"/>
      <c r="D7" s="193"/>
    </row>
    <row r="8" spans="1:4" s="192" customFormat="1" ht="11.25" customHeight="1" thickBot="1" x14ac:dyDescent="0.25"/>
    <row r="9" spans="1:4" s="199" customFormat="1" ht="30" customHeight="1" thickBot="1" x14ac:dyDescent="0.3">
      <c r="A9" s="195" t="s">
        <v>6</v>
      </c>
      <c r="B9" s="196" t="s">
        <v>7</v>
      </c>
      <c r="C9" s="197" t="s">
        <v>8</v>
      </c>
      <c r="D9" s="198" t="s">
        <v>9</v>
      </c>
    </row>
    <row r="10" spans="1:4" s="199" customFormat="1" ht="33" customHeight="1" x14ac:dyDescent="0.25">
      <c r="A10" s="200"/>
      <c r="B10" s="206"/>
      <c r="C10" s="375"/>
      <c r="D10" s="207"/>
    </row>
    <row r="11" spans="1:4" s="199" customFormat="1" ht="33" customHeight="1" x14ac:dyDescent="0.25">
      <c r="A11" s="201"/>
      <c r="B11" s="202"/>
      <c r="C11" s="202"/>
      <c r="D11" s="208"/>
    </row>
    <row r="12" spans="1:4" s="199" customFormat="1" ht="33" customHeight="1" x14ac:dyDescent="0.25">
      <c r="A12" s="201"/>
      <c r="B12" s="202"/>
      <c r="C12" s="202"/>
      <c r="D12" s="208"/>
    </row>
    <row r="13" spans="1:4" s="199" customFormat="1" ht="33" customHeight="1" x14ac:dyDescent="0.25">
      <c r="A13" s="201"/>
      <c r="B13" s="202"/>
      <c r="C13" s="202"/>
      <c r="D13" s="208"/>
    </row>
    <row r="14" spans="1:4" s="199" customFormat="1" ht="33" customHeight="1" x14ac:dyDescent="0.25">
      <c r="A14" s="201"/>
      <c r="B14" s="202"/>
      <c r="C14" s="202"/>
      <c r="D14" s="208"/>
    </row>
    <row r="15" spans="1:4" s="199" customFormat="1" ht="33" customHeight="1" x14ac:dyDescent="0.25">
      <c r="A15" s="201"/>
      <c r="B15" s="202"/>
      <c r="C15" s="202"/>
      <c r="D15" s="208"/>
    </row>
    <row r="16" spans="1:4" s="199" customFormat="1" ht="33" customHeight="1" x14ac:dyDescent="0.25">
      <c r="A16" s="201"/>
      <c r="B16" s="202"/>
      <c r="C16" s="202"/>
      <c r="D16" s="208"/>
    </row>
    <row r="17" spans="1:4" s="199" customFormat="1" ht="33" customHeight="1" x14ac:dyDescent="0.25">
      <c r="A17" s="201"/>
      <c r="B17" s="202"/>
      <c r="C17" s="202"/>
      <c r="D17" s="208"/>
    </row>
    <row r="18" spans="1:4" s="199" customFormat="1" ht="33" customHeight="1" x14ac:dyDescent="0.25">
      <c r="A18" s="201"/>
      <c r="B18" s="202"/>
      <c r="C18" s="202"/>
      <c r="D18" s="208"/>
    </row>
    <row r="19" spans="1:4" s="199" customFormat="1" ht="33" customHeight="1" x14ac:dyDescent="0.25">
      <c r="A19" s="201"/>
      <c r="B19" s="202"/>
      <c r="C19" s="202"/>
      <c r="D19" s="208"/>
    </row>
    <row r="20" spans="1:4" s="199" customFormat="1" ht="33" customHeight="1" x14ac:dyDescent="0.25">
      <c r="A20" s="201"/>
      <c r="B20" s="202"/>
      <c r="C20" s="202"/>
      <c r="D20" s="208"/>
    </row>
    <row r="21" spans="1:4" s="199" customFormat="1" ht="33" customHeight="1" x14ac:dyDescent="0.25">
      <c r="A21" s="201"/>
      <c r="B21" s="202"/>
      <c r="C21" s="202"/>
      <c r="D21" s="208"/>
    </row>
    <row r="22" spans="1:4" s="199" customFormat="1" ht="33" customHeight="1" x14ac:dyDescent="0.25">
      <c r="A22" s="201"/>
      <c r="B22" s="202"/>
      <c r="C22" s="202"/>
      <c r="D22" s="208"/>
    </row>
    <row r="23" spans="1:4" s="199" customFormat="1" ht="33" customHeight="1" x14ac:dyDescent="0.25">
      <c r="A23" s="201"/>
      <c r="B23" s="202"/>
      <c r="C23" s="202"/>
      <c r="D23" s="208"/>
    </row>
    <row r="24" spans="1:4" s="199" customFormat="1" ht="33" customHeight="1" x14ac:dyDescent="0.25">
      <c r="A24" s="201"/>
      <c r="B24" s="202"/>
      <c r="C24" s="202"/>
      <c r="D24" s="208"/>
    </row>
    <row r="25" spans="1:4" s="199" customFormat="1" ht="33" customHeight="1" x14ac:dyDescent="0.25">
      <c r="A25" s="201"/>
      <c r="B25" s="202"/>
      <c r="C25" s="202"/>
      <c r="D25" s="208"/>
    </row>
    <row r="26" spans="1:4" s="199" customFormat="1" ht="33" customHeight="1" x14ac:dyDescent="0.25">
      <c r="A26" s="201"/>
      <c r="B26" s="202"/>
      <c r="C26" s="202"/>
      <c r="D26" s="208"/>
    </row>
    <row r="27" spans="1:4" s="199" customFormat="1" ht="33" customHeight="1" x14ac:dyDescent="0.25">
      <c r="A27" s="201"/>
      <c r="B27" s="202"/>
      <c r="C27" s="202"/>
      <c r="D27" s="208"/>
    </row>
    <row r="28" spans="1:4" s="199" customFormat="1" ht="33" customHeight="1" x14ac:dyDescent="0.25">
      <c r="A28" s="201"/>
      <c r="B28" s="202"/>
      <c r="C28" s="202"/>
      <c r="D28" s="208"/>
    </row>
    <row r="29" spans="1:4" s="199" customFormat="1" ht="33" customHeight="1" x14ac:dyDescent="0.25">
      <c r="A29" s="201"/>
      <c r="B29" s="202"/>
      <c r="C29" s="202"/>
      <c r="D29" s="208"/>
    </row>
    <row r="30" spans="1:4" s="199" customFormat="1" ht="33" customHeight="1" x14ac:dyDescent="0.25">
      <c r="A30" s="201"/>
      <c r="B30" s="202"/>
      <c r="C30" s="202"/>
      <c r="D30" s="208"/>
    </row>
    <row r="31" spans="1:4" s="199" customFormat="1" ht="33" customHeight="1" x14ac:dyDescent="0.25">
      <c r="A31" s="201"/>
      <c r="B31" s="202"/>
      <c r="C31" s="202"/>
      <c r="D31" s="208"/>
    </row>
    <row r="32" spans="1:4" s="199" customFormat="1" ht="33" customHeight="1" x14ac:dyDescent="0.25">
      <c r="A32" s="201"/>
      <c r="B32" s="202"/>
      <c r="C32" s="202"/>
      <c r="D32" s="208"/>
    </row>
    <row r="33" spans="1:4" s="199" customFormat="1" ht="33" customHeight="1" x14ac:dyDescent="0.25">
      <c r="A33" s="201"/>
      <c r="B33" s="202"/>
      <c r="C33" s="202"/>
      <c r="D33" s="208"/>
    </row>
    <row r="34" spans="1:4" s="199" customFormat="1" ht="33" customHeight="1" x14ac:dyDescent="0.25">
      <c r="A34" s="201"/>
      <c r="B34" s="202"/>
      <c r="C34" s="202"/>
      <c r="D34" s="208"/>
    </row>
    <row r="35" spans="1:4" s="199" customFormat="1" ht="33" customHeight="1" x14ac:dyDescent="0.25">
      <c r="A35" s="201"/>
      <c r="B35" s="202"/>
      <c r="C35" s="202"/>
      <c r="D35" s="208"/>
    </row>
    <row r="36" spans="1:4" s="199" customFormat="1" ht="33" customHeight="1" x14ac:dyDescent="0.25">
      <c r="A36" s="201"/>
      <c r="B36" s="202"/>
      <c r="C36" s="202"/>
      <c r="D36" s="208"/>
    </row>
    <row r="37" spans="1:4" s="199" customFormat="1" ht="33" customHeight="1" x14ac:dyDescent="0.25">
      <c r="A37" s="201"/>
      <c r="B37" s="202"/>
      <c r="C37" s="202"/>
      <c r="D37" s="208"/>
    </row>
    <row r="38" spans="1:4" s="199" customFormat="1" ht="33" customHeight="1" x14ac:dyDescent="0.25">
      <c r="A38" s="201"/>
      <c r="B38" s="202"/>
      <c r="C38" s="202"/>
      <c r="D38" s="208"/>
    </row>
    <row r="39" spans="1:4" s="199" customFormat="1" ht="33" customHeight="1" x14ac:dyDescent="0.25">
      <c r="A39" s="201"/>
      <c r="B39" s="202"/>
      <c r="C39" s="202"/>
      <c r="D39" s="208"/>
    </row>
    <row r="40" spans="1:4" s="199" customFormat="1" ht="33" customHeight="1" x14ac:dyDescent="0.25">
      <c r="A40" s="201"/>
      <c r="B40" s="202"/>
      <c r="C40" s="202"/>
      <c r="D40" s="208"/>
    </row>
    <row r="41" spans="1:4" s="199" customFormat="1" ht="33" customHeight="1" thickBot="1" x14ac:dyDescent="0.3">
      <c r="A41" s="203"/>
      <c r="B41" s="204"/>
      <c r="C41" s="204"/>
      <c r="D41" s="209"/>
    </row>
  </sheetData>
  <mergeCells count="2">
    <mergeCell ref="A1:B5"/>
    <mergeCell ref="C1:D1"/>
  </mergeCells>
  <pageMargins left="0.59055118110236227" right="0.19685039370078741" top="0.31496062992125984" bottom="0.19685039370078741" header="0.31496062992125984" footer="0.31496062992125984"/>
  <pageSetup paperSize="9" scale="6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8"/>
  <sheetViews>
    <sheetView workbookViewId="0"/>
  </sheetViews>
  <sheetFormatPr defaultColWidth="9.140625" defaultRowHeight="12.75" x14ac:dyDescent="0.2"/>
  <cols>
    <col min="1" max="1" width="11.42578125" style="15" customWidth="1"/>
    <col min="2" max="2" width="32.5703125" style="15" customWidth="1"/>
    <col min="3" max="3" width="33.85546875" style="15" customWidth="1"/>
    <col min="4" max="4" width="18.85546875" style="15" customWidth="1"/>
    <col min="5" max="16384" width="9.140625" style="15"/>
  </cols>
  <sheetData>
    <row r="1" spans="1:4" ht="26.25" x14ac:dyDescent="0.4">
      <c r="A1" s="12" t="str">
        <f>FYI_ClientName</f>
        <v>FYI_ClientName</v>
      </c>
      <c r="B1" s="13"/>
      <c r="C1" s="13"/>
      <c r="D1" s="14" t="s">
        <v>10</v>
      </c>
    </row>
    <row r="2" spans="1:4" ht="15.75" x14ac:dyDescent="0.25">
      <c r="A2" s="13"/>
      <c r="B2" s="13"/>
      <c r="C2" s="16" t="s">
        <v>11</v>
      </c>
      <c r="D2" s="13"/>
    </row>
    <row r="3" spans="1:4" ht="15" x14ac:dyDescent="0.2">
      <c r="A3" s="13"/>
      <c r="B3" s="13"/>
      <c r="C3" s="13"/>
      <c r="D3" s="13"/>
    </row>
    <row r="4" spans="1:4" ht="15.75" x14ac:dyDescent="0.25">
      <c r="A4" s="17" t="s">
        <v>12</v>
      </c>
      <c r="B4" s="17" t="s">
        <v>13</v>
      </c>
      <c r="C4" s="17" t="s">
        <v>14</v>
      </c>
      <c r="D4" s="17" t="s">
        <v>15</v>
      </c>
    </row>
    <row r="5" spans="1:4" ht="15" x14ac:dyDescent="0.2">
      <c r="A5" s="18"/>
      <c r="B5" s="18"/>
      <c r="C5" s="18"/>
      <c r="D5" s="18"/>
    </row>
    <row r="6" spans="1:4" ht="15" x14ac:dyDescent="0.2">
      <c r="A6" s="18"/>
      <c r="B6" s="18"/>
      <c r="C6" s="18"/>
      <c r="D6" s="18"/>
    </row>
    <row r="7" spans="1:4" ht="15" x14ac:dyDescent="0.2">
      <c r="A7" s="18"/>
      <c r="B7" s="18"/>
      <c r="C7" s="18"/>
      <c r="D7" s="18"/>
    </row>
    <row r="8" spans="1:4" ht="15" x14ac:dyDescent="0.2">
      <c r="A8" s="19"/>
      <c r="B8" s="19"/>
      <c r="C8" s="19"/>
      <c r="D8" s="19"/>
    </row>
    <row r="9" spans="1:4" ht="15" x14ac:dyDescent="0.2">
      <c r="A9" s="18"/>
      <c r="B9" s="18"/>
      <c r="C9" s="18"/>
      <c r="D9" s="18"/>
    </row>
    <row r="10" spans="1:4" ht="15" x14ac:dyDescent="0.2">
      <c r="A10" s="18"/>
      <c r="B10" s="18"/>
      <c r="C10" s="18"/>
      <c r="D10" s="18"/>
    </row>
    <row r="11" spans="1:4" ht="15" x14ac:dyDescent="0.2">
      <c r="A11" s="18"/>
      <c r="B11" s="18"/>
      <c r="C11" s="18"/>
      <c r="D11" s="18"/>
    </row>
    <row r="12" spans="1:4" ht="15" x14ac:dyDescent="0.2">
      <c r="A12" s="19"/>
      <c r="B12" s="19"/>
      <c r="C12" s="19"/>
      <c r="D12" s="19"/>
    </row>
    <row r="13" spans="1:4" ht="15" x14ac:dyDescent="0.2">
      <c r="A13" s="18"/>
      <c r="B13" s="18"/>
      <c r="C13" s="18"/>
      <c r="D13" s="18"/>
    </row>
    <row r="14" spans="1:4" ht="15" x14ac:dyDescent="0.2">
      <c r="A14" s="18"/>
      <c r="B14" s="18"/>
      <c r="C14" s="18"/>
      <c r="D14" s="18"/>
    </row>
    <row r="15" spans="1:4" ht="15" x14ac:dyDescent="0.2">
      <c r="A15" s="18"/>
      <c r="B15" s="18"/>
      <c r="C15" s="18"/>
      <c r="D15" s="18"/>
    </row>
    <row r="16" spans="1:4" ht="15" x14ac:dyDescent="0.2">
      <c r="A16" s="19"/>
      <c r="B16" s="19"/>
      <c r="C16" s="19"/>
      <c r="D16" s="19"/>
    </row>
    <row r="17" spans="1:4" ht="15" x14ac:dyDescent="0.2">
      <c r="A17" s="18"/>
      <c r="B17" s="18"/>
      <c r="C17" s="18"/>
      <c r="D17" s="18"/>
    </row>
    <row r="18" spans="1:4" ht="15" x14ac:dyDescent="0.2">
      <c r="A18" s="18"/>
      <c r="B18" s="18"/>
      <c r="C18" s="18"/>
      <c r="D18" s="18"/>
    </row>
    <row r="19" spans="1:4" ht="15" x14ac:dyDescent="0.2">
      <c r="A19" s="18"/>
      <c r="B19" s="18"/>
      <c r="C19" s="18"/>
      <c r="D19" s="18"/>
    </row>
    <row r="20" spans="1:4" ht="15" x14ac:dyDescent="0.2">
      <c r="A20" s="19"/>
      <c r="B20" s="19"/>
      <c r="C20" s="19"/>
      <c r="D20" s="19"/>
    </row>
    <row r="21" spans="1:4" ht="15" x14ac:dyDescent="0.2">
      <c r="A21" s="18"/>
      <c r="B21" s="18"/>
      <c r="C21" s="18"/>
      <c r="D21" s="18"/>
    </row>
    <row r="22" spans="1:4" ht="15" x14ac:dyDescent="0.2">
      <c r="A22" s="18"/>
      <c r="B22" s="18"/>
      <c r="C22" s="18"/>
      <c r="D22" s="18"/>
    </row>
    <row r="23" spans="1:4" ht="15" x14ac:dyDescent="0.2">
      <c r="A23" s="18"/>
      <c r="B23" s="18"/>
      <c r="C23" s="18"/>
      <c r="D23" s="18"/>
    </row>
    <row r="24" spans="1:4" ht="15" x14ac:dyDescent="0.2">
      <c r="A24" s="19"/>
      <c r="B24" s="19"/>
      <c r="C24" s="19"/>
      <c r="D24" s="19"/>
    </row>
    <row r="25" spans="1:4" ht="15" x14ac:dyDescent="0.2">
      <c r="A25" s="18"/>
      <c r="B25" s="18"/>
      <c r="C25" s="18"/>
      <c r="D25" s="18"/>
    </row>
    <row r="26" spans="1:4" ht="15" x14ac:dyDescent="0.2">
      <c r="A26" s="18"/>
      <c r="B26" s="18"/>
      <c r="C26" s="18"/>
      <c r="D26" s="18"/>
    </row>
    <row r="27" spans="1:4" ht="15" x14ac:dyDescent="0.2">
      <c r="A27" s="18"/>
      <c r="B27" s="18"/>
      <c r="C27" s="18"/>
      <c r="D27" s="18"/>
    </row>
    <row r="28" spans="1:4" ht="15" x14ac:dyDescent="0.2">
      <c r="A28" s="19"/>
      <c r="B28" s="19"/>
      <c r="C28" s="19"/>
      <c r="D28" s="19"/>
    </row>
    <row r="29" spans="1:4" ht="15" x14ac:dyDescent="0.2">
      <c r="A29" s="18"/>
      <c r="B29" s="18"/>
      <c r="C29" s="18"/>
      <c r="D29" s="18"/>
    </row>
    <row r="30" spans="1:4" ht="15" x14ac:dyDescent="0.2">
      <c r="A30" s="18"/>
      <c r="B30" s="18"/>
      <c r="C30" s="18"/>
      <c r="D30" s="18"/>
    </row>
    <row r="31" spans="1:4" ht="15" x14ac:dyDescent="0.2">
      <c r="A31" s="18"/>
      <c r="B31" s="18"/>
      <c r="C31" s="18"/>
      <c r="D31" s="18"/>
    </row>
    <row r="32" spans="1:4" ht="15" x14ac:dyDescent="0.2">
      <c r="A32" s="19"/>
      <c r="B32" s="19"/>
      <c r="C32" s="19"/>
      <c r="D32" s="19"/>
    </row>
    <row r="33" spans="1:4" ht="15" x14ac:dyDescent="0.2">
      <c r="A33" s="18"/>
      <c r="B33" s="18"/>
      <c r="C33" s="18"/>
      <c r="D33" s="18"/>
    </row>
    <row r="34" spans="1:4" ht="15" x14ac:dyDescent="0.2">
      <c r="A34" s="18"/>
      <c r="B34" s="18"/>
      <c r="C34" s="18"/>
      <c r="D34" s="18"/>
    </row>
    <row r="35" spans="1:4" ht="15" x14ac:dyDescent="0.2">
      <c r="A35" s="18"/>
      <c r="B35" s="18"/>
      <c r="C35" s="18"/>
      <c r="D35" s="18"/>
    </row>
    <row r="36" spans="1:4" ht="15" x14ac:dyDescent="0.2">
      <c r="A36" s="19"/>
      <c r="B36" s="19"/>
      <c r="C36" s="19"/>
      <c r="D36" s="19"/>
    </row>
    <row r="37" spans="1:4" ht="15" x14ac:dyDescent="0.2">
      <c r="A37" s="20"/>
      <c r="B37" s="21"/>
      <c r="C37" s="20"/>
      <c r="D37" s="21"/>
    </row>
    <row r="38" spans="1:4" ht="15" x14ac:dyDescent="0.2">
      <c r="A38" s="18"/>
      <c r="B38" s="22"/>
      <c r="C38" s="18"/>
      <c r="D38" s="22"/>
    </row>
    <row r="39" spans="1:4" ht="15" x14ac:dyDescent="0.2">
      <c r="A39" s="18"/>
      <c r="B39" s="22"/>
      <c r="C39" s="18"/>
      <c r="D39" s="22"/>
    </row>
    <row r="40" spans="1:4" ht="15" x14ac:dyDescent="0.2">
      <c r="A40" s="19"/>
      <c r="B40" s="23"/>
      <c r="C40" s="19"/>
      <c r="D40" s="23"/>
    </row>
    <row r="41" spans="1:4" ht="15" x14ac:dyDescent="0.2">
      <c r="A41" s="18"/>
      <c r="B41" s="22"/>
      <c r="C41" s="18"/>
      <c r="D41" s="22"/>
    </row>
    <row r="42" spans="1:4" ht="15" x14ac:dyDescent="0.2">
      <c r="A42" s="18"/>
      <c r="B42" s="22"/>
      <c r="C42" s="18"/>
      <c r="D42" s="22"/>
    </row>
    <row r="43" spans="1:4" ht="15" x14ac:dyDescent="0.2">
      <c r="A43" s="18"/>
      <c r="B43" s="22"/>
      <c r="C43" s="18"/>
      <c r="D43" s="22"/>
    </row>
    <row r="44" spans="1:4" ht="15" x14ac:dyDescent="0.2">
      <c r="A44" s="19"/>
      <c r="B44" s="23"/>
      <c r="C44" s="19"/>
      <c r="D44" s="23"/>
    </row>
    <row r="45" spans="1:4" x14ac:dyDescent="0.2">
      <c r="A45" s="24"/>
      <c r="B45" s="25"/>
      <c r="C45" s="24"/>
      <c r="D45" s="25"/>
    </row>
    <row r="46" spans="1:4" x14ac:dyDescent="0.2">
      <c r="A46" s="24"/>
      <c r="B46" s="25"/>
      <c r="C46" s="24"/>
      <c r="D46" s="25"/>
    </row>
    <row r="47" spans="1:4" x14ac:dyDescent="0.2">
      <c r="A47" s="24"/>
      <c r="B47" s="25"/>
      <c r="C47" s="24"/>
      <c r="D47" s="25"/>
    </row>
    <row r="48" spans="1:4" x14ac:dyDescent="0.2">
      <c r="A48" s="26"/>
      <c r="B48" s="27"/>
      <c r="C48" s="26"/>
      <c r="D48" s="27"/>
    </row>
  </sheetData>
  <phoneticPr fontId="3" type="noConversion"/>
  <pageMargins left="0.55118110236220474" right="0.55118110236220474" top="0.78740157480314965" bottom="0.78740157480314965" header="0.51181102362204722" footer="0.51181102362204722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151"/>
  <sheetViews>
    <sheetView zoomScale="75" workbookViewId="0">
      <selection activeCell="A2" sqref="A2:F2"/>
    </sheetView>
  </sheetViews>
  <sheetFormatPr defaultColWidth="9.140625" defaultRowHeight="12.75" x14ac:dyDescent="0.2"/>
  <cols>
    <col min="1" max="1" width="70.42578125" style="240" customWidth="1"/>
    <col min="2" max="3" width="24.28515625" style="308" customWidth="1"/>
    <col min="4" max="4" width="24.28515625" style="309" customWidth="1"/>
    <col min="5" max="5" width="3.7109375" style="308" customWidth="1"/>
    <col min="6" max="6" width="22.42578125" style="240" customWidth="1"/>
    <col min="7" max="7" width="3" style="240" hidden="1" customWidth="1"/>
    <col min="8" max="8" width="9.7109375" style="240" hidden="1" customWidth="1"/>
    <col min="9" max="9" width="14.140625" style="240" bestFit="1" customWidth="1"/>
    <col min="10" max="16384" width="9.140625" style="240"/>
  </cols>
  <sheetData>
    <row r="1" spans="1:36" s="236" customFormat="1" ht="21" customHeight="1" x14ac:dyDescent="0.3">
      <c r="A1" s="431" t="str">
        <f>'Point Sheet'!D2</f>
        <v>FYI_ClientName</v>
      </c>
      <c r="B1" s="431"/>
      <c r="C1" s="431"/>
      <c r="D1" s="431"/>
      <c r="E1" s="431"/>
      <c r="F1" s="431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</row>
    <row r="2" spans="1:36" s="236" customFormat="1" ht="21" customHeight="1" x14ac:dyDescent="0.3">
      <c r="A2" s="431" t="s">
        <v>16</v>
      </c>
      <c r="B2" s="431"/>
      <c r="C2" s="431"/>
      <c r="D2" s="431"/>
      <c r="E2" s="431"/>
      <c r="F2" s="431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</row>
    <row r="3" spans="1:36" s="236" customFormat="1" ht="21" customHeight="1" x14ac:dyDescent="0.3">
      <c r="A3" s="432" t="s">
        <v>17</v>
      </c>
      <c r="B3" s="432"/>
      <c r="C3" s="432"/>
      <c r="D3" s="432"/>
      <c r="E3" s="432"/>
      <c r="F3" s="432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</row>
    <row r="4" spans="1:36" ht="21" customHeight="1" x14ac:dyDescent="0.25">
      <c r="A4" s="237"/>
      <c r="B4" s="238"/>
      <c r="C4" s="238"/>
      <c r="D4" s="238"/>
      <c r="E4" s="238"/>
      <c r="F4" s="238"/>
      <c r="G4" s="238"/>
      <c r="H4" s="238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</row>
    <row r="5" spans="1:36" ht="21" customHeight="1" x14ac:dyDescent="0.3">
      <c r="A5" s="237"/>
      <c r="B5" s="433" t="s">
        <v>18</v>
      </c>
      <c r="C5" s="433" t="s">
        <v>18</v>
      </c>
      <c r="D5" s="433" t="s">
        <v>18</v>
      </c>
      <c r="E5" s="255"/>
      <c r="F5" s="434" t="s">
        <v>19</v>
      </c>
      <c r="G5" s="238"/>
      <c r="H5" s="238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</row>
    <row r="6" spans="1:36" ht="21" customHeight="1" x14ac:dyDescent="0.3">
      <c r="B6" s="433"/>
      <c r="C6" s="433"/>
      <c r="D6" s="433"/>
      <c r="E6" s="255"/>
      <c r="F6" s="435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</row>
    <row r="7" spans="1:36" s="241" customFormat="1" ht="21" customHeight="1" x14ac:dyDescent="0.25">
      <c r="B7" s="242"/>
      <c r="C7" s="242"/>
      <c r="D7" s="242"/>
      <c r="E7" s="242"/>
      <c r="F7" s="243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</row>
    <row r="8" spans="1:36" s="241" customFormat="1" ht="21" customHeight="1" x14ac:dyDescent="0.3">
      <c r="A8" s="352" t="s">
        <v>20</v>
      </c>
      <c r="B8" s="242"/>
      <c r="C8" s="242"/>
      <c r="D8" s="242"/>
      <c r="E8" s="242"/>
      <c r="F8" s="243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4"/>
      <c r="AJ8" s="244"/>
    </row>
    <row r="9" spans="1:36" s="241" customFormat="1" ht="21" customHeight="1" x14ac:dyDescent="0.3">
      <c r="A9" s="245"/>
      <c r="B9" s="246"/>
      <c r="C9" s="246"/>
      <c r="D9" s="246"/>
      <c r="E9" s="246"/>
      <c r="F9" s="247"/>
      <c r="G9" s="248"/>
      <c r="H9" s="248"/>
      <c r="I9" s="248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</row>
    <row r="10" spans="1:36" s="241" customFormat="1" ht="21" customHeight="1" x14ac:dyDescent="0.25">
      <c r="A10" s="249" t="s">
        <v>21</v>
      </c>
      <c r="B10" s="246"/>
      <c r="C10" s="246"/>
      <c r="D10" s="246"/>
      <c r="E10" s="246"/>
      <c r="F10" s="247"/>
      <c r="G10" s="248"/>
      <c r="H10" s="248"/>
      <c r="I10" s="248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</row>
    <row r="11" spans="1:36" s="70" customFormat="1" ht="21" customHeight="1" x14ac:dyDescent="0.3">
      <c r="A11" s="250" t="s">
        <v>22</v>
      </c>
      <c r="B11" s="295"/>
      <c r="C11" s="295"/>
      <c r="D11" s="295"/>
      <c r="E11" s="295"/>
      <c r="F11" s="295"/>
      <c r="G11" s="295"/>
      <c r="H11" s="295"/>
      <c r="I11" s="295"/>
      <c r="J11" s="296"/>
      <c r="K11" s="296"/>
      <c r="L11" s="296"/>
      <c r="M11" s="296"/>
      <c r="N11" s="296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</row>
    <row r="12" spans="1:36" s="70" customFormat="1" ht="21" customHeight="1" x14ac:dyDescent="0.25">
      <c r="A12" s="251" t="s">
        <v>18</v>
      </c>
      <c r="B12" s="295">
        <v>0</v>
      </c>
      <c r="C12" s="295">
        <v>0</v>
      </c>
      <c r="D12" s="295">
        <v>0</v>
      </c>
      <c r="E12" s="295"/>
      <c r="F12" s="295">
        <f>SUM(B12:D12)</f>
        <v>0</v>
      </c>
      <c r="G12" s="252"/>
      <c r="H12" s="252"/>
      <c r="I12" s="295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</row>
    <row r="13" spans="1:36" s="70" customFormat="1" ht="21" customHeight="1" x14ac:dyDescent="0.25">
      <c r="A13" s="251" t="s">
        <v>18</v>
      </c>
      <c r="B13" s="295">
        <v>0</v>
      </c>
      <c r="C13" s="295">
        <v>0</v>
      </c>
      <c r="D13" s="295">
        <v>0</v>
      </c>
      <c r="E13" s="295"/>
      <c r="F13" s="295">
        <f>SUM(B13:D13)</f>
        <v>0</v>
      </c>
      <c r="G13" s="252"/>
      <c r="H13" s="252"/>
      <c r="I13" s="295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</row>
    <row r="14" spans="1:36" s="70" customFormat="1" ht="21" customHeight="1" x14ac:dyDescent="0.25">
      <c r="A14" s="251" t="s">
        <v>18</v>
      </c>
      <c r="B14" s="295">
        <v>0</v>
      </c>
      <c r="C14" s="295">
        <v>0</v>
      </c>
      <c r="D14" s="295">
        <v>0</v>
      </c>
      <c r="E14" s="295"/>
      <c r="F14" s="295">
        <f>SUM(B14:D14)</f>
        <v>0</v>
      </c>
      <c r="G14" s="252"/>
      <c r="H14" s="252"/>
      <c r="I14" s="295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</row>
    <row r="15" spans="1:36" s="70" customFormat="1" ht="21" customHeight="1" x14ac:dyDescent="0.25">
      <c r="B15" s="297"/>
      <c r="C15" s="297"/>
      <c r="D15" s="297"/>
      <c r="E15" s="297"/>
      <c r="F15" s="297"/>
      <c r="G15" s="252"/>
      <c r="H15" s="252"/>
      <c r="I15" s="297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</row>
    <row r="16" spans="1:36" s="70" customFormat="1" ht="21" customHeight="1" x14ac:dyDescent="0.3">
      <c r="A16" s="250" t="s">
        <v>23</v>
      </c>
      <c r="B16" s="295"/>
      <c r="C16" s="295"/>
      <c r="D16" s="295"/>
      <c r="E16" s="295"/>
      <c r="F16" s="295"/>
      <c r="G16" s="252"/>
      <c r="H16" s="252"/>
      <c r="I16" s="295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</row>
    <row r="17" spans="1:36" s="70" customFormat="1" ht="21" customHeight="1" x14ac:dyDescent="0.25">
      <c r="A17" s="251" t="s">
        <v>18</v>
      </c>
      <c r="B17" s="295">
        <v>0</v>
      </c>
      <c r="C17" s="295">
        <v>0</v>
      </c>
      <c r="D17" s="295">
        <v>0</v>
      </c>
      <c r="E17" s="295"/>
      <c r="F17" s="295">
        <f>SUM(B17:D17)</f>
        <v>0</v>
      </c>
      <c r="G17" s="252"/>
      <c r="H17" s="252"/>
      <c r="I17" s="295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</row>
    <row r="18" spans="1:36" s="70" customFormat="1" ht="21" customHeight="1" x14ac:dyDescent="0.25">
      <c r="A18" s="251" t="s">
        <v>18</v>
      </c>
      <c r="B18" s="295">
        <v>0</v>
      </c>
      <c r="C18" s="295">
        <v>0</v>
      </c>
      <c r="D18" s="295">
        <v>0</v>
      </c>
      <c r="E18" s="295"/>
      <c r="F18" s="295">
        <f>SUM(B18:D18)</f>
        <v>0</v>
      </c>
      <c r="G18" s="252"/>
      <c r="H18" s="252"/>
      <c r="I18" s="252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51"/>
      <c r="AG18" s="251"/>
      <c r="AH18" s="251"/>
      <c r="AI18" s="251"/>
      <c r="AJ18" s="251"/>
    </row>
    <row r="19" spans="1:36" s="70" customFormat="1" ht="21" customHeight="1" x14ac:dyDescent="0.25">
      <c r="A19" s="251" t="s">
        <v>18</v>
      </c>
      <c r="B19" s="295">
        <v>0</v>
      </c>
      <c r="C19" s="295">
        <v>0</v>
      </c>
      <c r="D19" s="295">
        <v>0</v>
      </c>
      <c r="E19" s="295"/>
      <c r="F19" s="295">
        <f>SUM(B19:D19)</f>
        <v>0</v>
      </c>
      <c r="G19" s="252"/>
      <c r="H19" s="252"/>
      <c r="I19" s="252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</row>
    <row r="20" spans="1:36" s="70" customFormat="1" ht="21" customHeight="1" x14ac:dyDescent="0.25">
      <c r="B20" s="298">
        <f>SUM(B12:B19)</f>
        <v>0</v>
      </c>
      <c r="C20" s="298">
        <f>SUM(C12:C19)</f>
        <v>0</v>
      </c>
      <c r="D20" s="298">
        <f>SUM(D12:D19)</f>
        <v>0</v>
      </c>
      <c r="E20" s="295"/>
      <c r="F20" s="298">
        <f>SUM(F12:F19)</f>
        <v>0</v>
      </c>
      <c r="G20" s="252"/>
      <c r="H20" s="252"/>
      <c r="I20" s="252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  <c r="AA20" s="251"/>
      <c r="AB20" s="251"/>
      <c r="AC20" s="251"/>
      <c r="AD20" s="251"/>
      <c r="AE20" s="251"/>
      <c r="AF20" s="251"/>
      <c r="AG20" s="251"/>
      <c r="AH20" s="251"/>
      <c r="AI20" s="251"/>
      <c r="AJ20" s="251"/>
    </row>
    <row r="21" spans="1:36" s="70" customFormat="1" ht="21" customHeight="1" x14ac:dyDescent="0.25">
      <c r="B21" s="295"/>
      <c r="C21" s="295"/>
      <c r="D21" s="295"/>
      <c r="E21" s="295"/>
      <c r="F21" s="295"/>
      <c r="G21" s="252"/>
      <c r="H21" s="252"/>
      <c r="I21" s="252"/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</row>
    <row r="22" spans="1:36" s="70" customFormat="1" ht="21" customHeight="1" x14ac:dyDescent="0.25">
      <c r="A22" s="249" t="s">
        <v>24</v>
      </c>
      <c r="B22" s="295"/>
      <c r="C22" s="295"/>
      <c r="D22" s="295"/>
      <c r="E22" s="295"/>
      <c r="F22" s="295"/>
      <c r="G22" s="252"/>
      <c r="H22" s="252"/>
      <c r="I22" s="252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  <c r="AA22" s="251"/>
      <c r="AB22" s="251"/>
      <c r="AC22" s="251"/>
      <c r="AD22" s="251"/>
      <c r="AE22" s="251"/>
      <c r="AF22" s="251"/>
      <c r="AG22" s="251"/>
      <c r="AH22" s="251"/>
      <c r="AI22" s="251"/>
      <c r="AJ22" s="251"/>
    </row>
    <row r="23" spans="1:36" s="70" customFormat="1" ht="21" customHeight="1" x14ac:dyDescent="0.3">
      <c r="A23" s="250" t="s">
        <v>25</v>
      </c>
      <c r="B23" s="295"/>
      <c r="C23" s="295"/>
      <c r="D23" s="295"/>
      <c r="E23" s="295"/>
      <c r="F23" s="295"/>
      <c r="G23" s="252"/>
      <c r="H23" s="252"/>
      <c r="I23" s="252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</row>
    <row r="24" spans="1:36" s="70" customFormat="1" ht="21" customHeight="1" x14ac:dyDescent="0.25">
      <c r="A24" s="251" t="s">
        <v>18</v>
      </c>
      <c r="B24" s="295">
        <f>-217600.63+217600.63</f>
        <v>0</v>
      </c>
      <c r="C24" s="295">
        <v>0</v>
      </c>
      <c r="D24" s="295">
        <v>0</v>
      </c>
      <c r="E24" s="295"/>
      <c r="F24" s="295">
        <f>SUM(B24:D24)</f>
        <v>0</v>
      </c>
      <c r="G24" s="252"/>
      <c r="H24" s="252"/>
      <c r="I24" s="252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</row>
    <row r="25" spans="1:36" s="70" customFormat="1" ht="21" customHeight="1" x14ac:dyDescent="0.25">
      <c r="A25" s="251" t="s">
        <v>18</v>
      </c>
      <c r="B25" s="295">
        <v>0</v>
      </c>
      <c r="C25" s="295">
        <v>0</v>
      </c>
      <c r="D25" s="295">
        <v>0</v>
      </c>
      <c r="E25" s="295"/>
      <c r="F25" s="295">
        <f>SUM(B25:D25)</f>
        <v>0</v>
      </c>
      <c r="G25" s="252"/>
      <c r="H25" s="252"/>
      <c r="I25" s="252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</row>
    <row r="26" spans="1:36" s="70" customFormat="1" ht="21" customHeight="1" x14ac:dyDescent="0.25">
      <c r="A26" s="251" t="s">
        <v>18</v>
      </c>
      <c r="B26" s="295">
        <v>0</v>
      </c>
      <c r="C26" s="295">
        <v>0</v>
      </c>
      <c r="D26" s="295">
        <v>0</v>
      </c>
      <c r="E26" s="295"/>
      <c r="F26" s="295">
        <f>SUM(B26:D26)</f>
        <v>0</v>
      </c>
      <c r="G26" s="252"/>
      <c r="H26" s="252"/>
      <c r="I26" s="252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51"/>
      <c r="AG26" s="251"/>
      <c r="AH26" s="251"/>
      <c r="AI26" s="251"/>
      <c r="AJ26" s="251"/>
    </row>
    <row r="27" spans="1:36" s="70" customFormat="1" ht="21" customHeight="1" x14ac:dyDescent="0.25">
      <c r="B27" s="295"/>
      <c r="C27" s="295"/>
      <c r="D27" s="295"/>
      <c r="E27" s="295"/>
      <c r="F27" s="295"/>
      <c r="G27" s="252"/>
      <c r="H27" s="252"/>
      <c r="I27" s="252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1"/>
      <c r="AG27" s="251"/>
      <c r="AH27" s="251"/>
      <c r="AI27" s="251"/>
      <c r="AJ27" s="251"/>
    </row>
    <row r="28" spans="1:36" s="70" customFormat="1" ht="21" customHeight="1" x14ac:dyDescent="0.3">
      <c r="A28" s="250" t="s">
        <v>26</v>
      </c>
      <c r="B28" s="295"/>
      <c r="C28" s="295"/>
      <c r="D28" s="295"/>
      <c r="E28" s="295"/>
      <c r="F28" s="295"/>
      <c r="G28" s="252"/>
      <c r="H28" s="252"/>
      <c r="I28" s="252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1"/>
      <c r="AF28" s="251"/>
      <c r="AG28" s="251"/>
      <c r="AH28" s="251"/>
      <c r="AI28" s="251"/>
      <c r="AJ28" s="251"/>
    </row>
    <row r="29" spans="1:36" s="70" customFormat="1" ht="21" customHeight="1" x14ac:dyDescent="0.25">
      <c r="A29" s="251" t="s">
        <v>18</v>
      </c>
      <c r="B29" s="295">
        <v>0</v>
      </c>
      <c r="C29" s="295">
        <v>0</v>
      </c>
      <c r="D29" s="295">
        <v>0</v>
      </c>
      <c r="E29" s="295"/>
      <c r="F29" s="295">
        <f>SUM(B29:D29)</f>
        <v>0</v>
      </c>
      <c r="G29" s="252"/>
      <c r="H29" s="252"/>
      <c r="I29" s="252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</row>
    <row r="30" spans="1:36" s="70" customFormat="1" ht="21" customHeight="1" x14ac:dyDescent="0.25">
      <c r="A30" s="251" t="s">
        <v>18</v>
      </c>
      <c r="B30" s="295">
        <v>0</v>
      </c>
      <c r="C30" s="295">
        <v>0</v>
      </c>
      <c r="D30" s="295">
        <v>0</v>
      </c>
      <c r="E30" s="295"/>
      <c r="F30" s="295">
        <f>SUM(B30:D30)</f>
        <v>0</v>
      </c>
      <c r="G30" s="252"/>
      <c r="H30" s="252"/>
      <c r="I30" s="252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1"/>
      <c r="AG30" s="251"/>
      <c r="AH30" s="251"/>
      <c r="AI30" s="251"/>
      <c r="AJ30" s="251"/>
    </row>
    <row r="31" spans="1:36" s="70" customFormat="1" ht="21" customHeight="1" x14ac:dyDescent="0.25">
      <c r="A31" s="251" t="s">
        <v>18</v>
      </c>
      <c r="B31" s="295">
        <v>0</v>
      </c>
      <c r="C31" s="295">
        <v>0</v>
      </c>
      <c r="D31" s="295">
        <v>0</v>
      </c>
      <c r="E31" s="295"/>
      <c r="F31" s="295">
        <f>SUM(B31:D31)</f>
        <v>0</v>
      </c>
      <c r="G31" s="252"/>
      <c r="H31" s="252"/>
      <c r="I31" s="252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</row>
    <row r="32" spans="1:36" s="70" customFormat="1" ht="21" customHeight="1" x14ac:dyDescent="0.25">
      <c r="B32" s="298">
        <f>SUM(B29:B31)</f>
        <v>0</v>
      </c>
      <c r="C32" s="298">
        <f>SUM(C24:C31)</f>
        <v>0</v>
      </c>
      <c r="D32" s="298">
        <f>SUM(D24:D31)</f>
        <v>0</v>
      </c>
      <c r="E32" s="295"/>
      <c r="F32" s="298">
        <f>SUM(F24:F31)</f>
        <v>0</v>
      </c>
      <c r="G32" s="252"/>
      <c r="H32" s="252"/>
      <c r="I32" s="252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</row>
    <row r="33" spans="1:36" s="70" customFormat="1" ht="21" customHeight="1" x14ac:dyDescent="0.25">
      <c r="B33" s="295"/>
      <c r="C33" s="295"/>
      <c r="D33" s="295"/>
      <c r="E33" s="295"/>
      <c r="F33" s="295"/>
      <c r="G33" s="252"/>
      <c r="H33" s="252"/>
      <c r="I33" s="252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</row>
    <row r="34" spans="1:36" s="70" customFormat="1" ht="21" customHeight="1" x14ac:dyDescent="0.3">
      <c r="A34" s="352" t="s">
        <v>27</v>
      </c>
      <c r="B34" s="295"/>
      <c r="C34" s="295"/>
      <c r="D34" s="295"/>
      <c r="E34" s="295"/>
      <c r="F34" s="295"/>
      <c r="G34" s="252"/>
      <c r="H34" s="252"/>
      <c r="I34" s="252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251"/>
      <c r="Z34" s="251"/>
      <c r="AA34" s="251"/>
      <c r="AB34" s="251"/>
      <c r="AC34" s="251"/>
      <c r="AD34" s="251"/>
      <c r="AE34" s="251"/>
      <c r="AF34" s="251"/>
      <c r="AG34" s="251"/>
      <c r="AH34" s="251"/>
      <c r="AI34" s="251"/>
      <c r="AJ34" s="251"/>
    </row>
    <row r="35" spans="1:36" s="70" customFormat="1" ht="21" customHeight="1" x14ac:dyDescent="0.25">
      <c r="B35" s="295"/>
      <c r="C35" s="295"/>
      <c r="D35" s="295"/>
      <c r="E35" s="295"/>
      <c r="F35" s="295"/>
      <c r="G35" s="252"/>
      <c r="H35" s="252"/>
      <c r="I35" s="252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1"/>
      <c r="AJ35" s="251"/>
    </row>
    <row r="36" spans="1:36" s="70" customFormat="1" ht="21" customHeight="1" x14ac:dyDescent="0.25">
      <c r="A36" s="249" t="s">
        <v>22</v>
      </c>
      <c r="B36" s="295"/>
      <c r="C36" s="295"/>
      <c r="D36" s="295"/>
      <c r="E36" s="295"/>
      <c r="F36" s="295"/>
      <c r="G36" s="252"/>
      <c r="H36" s="252"/>
      <c r="I36" s="252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251"/>
      <c r="AA36" s="251"/>
      <c r="AB36" s="251"/>
      <c r="AC36" s="251"/>
      <c r="AD36" s="251"/>
      <c r="AE36" s="251"/>
      <c r="AF36" s="251"/>
      <c r="AG36" s="251"/>
      <c r="AH36" s="251"/>
      <c r="AI36" s="251"/>
      <c r="AJ36" s="251"/>
    </row>
    <row r="37" spans="1:36" s="70" customFormat="1" ht="21" customHeight="1" x14ac:dyDescent="0.25">
      <c r="A37" s="70" t="s">
        <v>28</v>
      </c>
      <c r="B37" s="295">
        <v>0</v>
      </c>
      <c r="C37" s="295">
        <v>0</v>
      </c>
      <c r="D37" s="295">
        <v>0</v>
      </c>
      <c r="E37" s="295"/>
      <c r="F37" s="295">
        <f>SUM(B37:D37)</f>
        <v>0</v>
      </c>
      <c r="G37" s="252"/>
      <c r="H37" s="252"/>
      <c r="I37" s="295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</row>
    <row r="38" spans="1:36" s="70" customFormat="1" ht="21" customHeight="1" x14ac:dyDescent="0.25">
      <c r="A38" s="70" t="s">
        <v>28</v>
      </c>
      <c r="B38" s="295">
        <v>0</v>
      </c>
      <c r="C38" s="295">
        <v>0</v>
      </c>
      <c r="D38" s="295">
        <v>0</v>
      </c>
      <c r="E38" s="295"/>
      <c r="F38" s="295">
        <f>SUM(B38:D38)</f>
        <v>0</v>
      </c>
      <c r="G38" s="252"/>
      <c r="H38" s="252"/>
      <c r="I38" s="295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  <c r="AJ38" s="251"/>
    </row>
    <row r="39" spans="1:36" s="70" customFormat="1" ht="21" customHeight="1" x14ac:dyDescent="0.25">
      <c r="A39" s="70" t="s">
        <v>28</v>
      </c>
      <c r="B39" s="295">
        <v>0</v>
      </c>
      <c r="C39" s="295">
        <v>0</v>
      </c>
      <c r="D39" s="295">
        <v>0</v>
      </c>
      <c r="E39" s="295"/>
      <c r="F39" s="295">
        <f>SUM(B39:D39)</f>
        <v>0</v>
      </c>
      <c r="G39" s="299"/>
      <c r="H39" s="299"/>
      <c r="I39" s="295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</row>
    <row r="40" spans="1:36" s="70" customFormat="1" ht="21" customHeight="1" x14ac:dyDescent="0.25">
      <c r="B40" s="295"/>
      <c r="C40" s="295"/>
      <c r="D40" s="295"/>
      <c r="E40" s="295"/>
      <c r="F40" s="295"/>
      <c r="G40" s="252"/>
      <c r="H40" s="252"/>
      <c r="I40" s="252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1"/>
      <c r="AJ40" s="251"/>
    </row>
    <row r="41" spans="1:36" s="70" customFormat="1" ht="21" customHeight="1" x14ac:dyDescent="0.25">
      <c r="A41" s="249" t="s">
        <v>26</v>
      </c>
      <c r="B41" s="295"/>
      <c r="C41" s="295"/>
      <c r="D41" s="295"/>
      <c r="E41" s="295"/>
      <c r="F41" s="295"/>
      <c r="G41" s="252"/>
      <c r="H41" s="252"/>
      <c r="I41" s="252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  <c r="AC41" s="251"/>
      <c r="AD41" s="251"/>
      <c r="AE41" s="251"/>
      <c r="AF41" s="251"/>
      <c r="AG41" s="251"/>
      <c r="AH41" s="251"/>
      <c r="AI41" s="251"/>
      <c r="AJ41" s="251"/>
    </row>
    <row r="42" spans="1:36" s="70" customFormat="1" ht="21" customHeight="1" x14ac:dyDescent="0.25">
      <c r="A42" s="70" t="s">
        <v>28</v>
      </c>
      <c r="B42" s="295">
        <v>0</v>
      </c>
      <c r="C42" s="295">
        <v>0</v>
      </c>
      <c r="D42" s="295">
        <v>0</v>
      </c>
      <c r="E42" s="295"/>
      <c r="F42" s="295">
        <f>SUM(B42:D42)</f>
        <v>0</v>
      </c>
      <c r="G42" s="252"/>
      <c r="H42" s="252"/>
      <c r="I42" s="252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</row>
    <row r="43" spans="1:36" s="70" customFormat="1" ht="21" customHeight="1" x14ac:dyDescent="0.25">
      <c r="A43" s="70" t="s">
        <v>28</v>
      </c>
      <c r="B43" s="295">
        <v>0</v>
      </c>
      <c r="C43" s="295">
        <v>0</v>
      </c>
      <c r="D43" s="295">
        <v>0</v>
      </c>
      <c r="E43" s="295"/>
      <c r="F43" s="295">
        <f>SUM(B43:D43)</f>
        <v>0</v>
      </c>
      <c r="G43" s="252"/>
      <c r="H43" s="252"/>
      <c r="I43" s="252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</row>
    <row r="44" spans="1:36" s="70" customFormat="1" ht="21" customHeight="1" x14ac:dyDescent="0.25">
      <c r="A44" s="70" t="s">
        <v>28</v>
      </c>
      <c r="B44" s="295">
        <v>0</v>
      </c>
      <c r="C44" s="295">
        <v>0</v>
      </c>
      <c r="D44" s="295">
        <v>0</v>
      </c>
      <c r="E44" s="295"/>
      <c r="F44" s="295">
        <f>SUM(B44:D44)</f>
        <v>0</v>
      </c>
      <c r="G44" s="252"/>
      <c r="H44" s="252"/>
      <c r="I44" s="252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</row>
    <row r="45" spans="1:36" ht="21" customHeight="1" x14ac:dyDescent="0.25">
      <c r="B45" s="300">
        <f>SUM(B37:B44)</f>
        <v>0</v>
      </c>
      <c r="C45" s="300">
        <f>SUM(C37:C44)</f>
        <v>0</v>
      </c>
      <c r="D45" s="300">
        <f>SUM(D37:D44)</f>
        <v>0</v>
      </c>
      <c r="E45" s="301">
        <f>SUM(E37:E43)</f>
        <v>0</v>
      </c>
      <c r="F45" s="300">
        <f>SUM(F37:F43)</f>
        <v>0</v>
      </c>
      <c r="G45" s="252"/>
      <c r="H45" s="252"/>
      <c r="I45" s="252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</row>
    <row r="46" spans="1:36" ht="21" customHeight="1" x14ac:dyDescent="0.25">
      <c r="B46" s="302"/>
      <c r="C46" s="302"/>
      <c r="D46" s="302"/>
      <c r="E46" s="302"/>
      <c r="F46" s="252"/>
      <c r="G46" s="252"/>
      <c r="H46" s="252"/>
      <c r="I46" s="252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</row>
    <row r="47" spans="1:36" ht="21" customHeight="1" thickBot="1" x14ac:dyDescent="0.3">
      <c r="A47" s="253" t="s">
        <v>19</v>
      </c>
      <c r="B47" s="303">
        <f>B32+B45+B20</f>
        <v>0</v>
      </c>
      <c r="C47" s="303">
        <f>C32+C45+C20</f>
        <v>0</v>
      </c>
      <c r="D47" s="303">
        <f>D32+D45+D20</f>
        <v>0</v>
      </c>
      <c r="E47" s="304"/>
      <c r="F47" s="303">
        <f>F32+F45+F20</f>
        <v>0</v>
      </c>
      <c r="G47" s="254"/>
      <c r="H47" s="254"/>
      <c r="I47" s="254"/>
    </row>
    <row r="48" spans="1:36" ht="21" customHeight="1" thickTop="1" x14ac:dyDescent="0.2">
      <c r="B48" s="305"/>
      <c r="C48" s="305"/>
      <c r="D48" s="305"/>
      <c r="E48" s="305"/>
      <c r="F48" s="254"/>
      <c r="G48" s="254"/>
      <c r="H48" s="254"/>
      <c r="I48" s="254"/>
    </row>
    <row r="49" spans="2:9" ht="21" customHeight="1" x14ac:dyDescent="0.2">
      <c r="B49" s="305"/>
      <c r="C49" s="305"/>
      <c r="D49" s="305"/>
      <c r="E49" s="305"/>
      <c r="F49" s="306"/>
      <c r="G49" s="254"/>
      <c r="H49" s="254"/>
      <c r="I49" s="254"/>
    </row>
    <row r="50" spans="2:9" ht="21" customHeight="1" x14ac:dyDescent="0.2">
      <c r="B50" s="305"/>
      <c r="C50" s="305"/>
      <c r="D50" s="305"/>
      <c r="E50" s="305"/>
      <c r="F50" s="254"/>
      <c r="G50" s="254"/>
      <c r="H50" s="254"/>
      <c r="I50" s="254"/>
    </row>
    <row r="51" spans="2:9" ht="21" customHeight="1" x14ac:dyDescent="0.2">
      <c r="B51" s="305"/>
      <c r="C51" s="305"/>
      <c r="D51" s="305"/>
      <c r="E51" s="305"/>
      <c r="F51" s="254"/>
      <c r="G51" s="254"/>
      <c r="H51" s="254"/>
      <c r="I51" s="254"/>
    </row>
    <row r="52" spans="2:9" ht="21" customHeight="1" x14ac:dyDescent="0.2">
      <c r="B52" s="305"/>
      <c r="C52" s="305"/>
      <c r="D52" s="305"/>
      <c r="E52" s="305"/>
      <c r="F52" s="254"/>
      <c r="G52" s="254"/>
      <c r="H52" s="254"/>
      <c r="I52" s="254"/>
    </row>
    <row r="53" spans="2:9" ht="21" customHeight="1" x14ac:dyDescent="0.2">
      <c r="B53" s="305"/>
      <c r="C53" s="305"/>
      <c r="D53" s="307"/>
      <c r="E53" s="305"/>
      <c r="F53" s="254"/>
      <c r="G53" s="254"/>
      <c r="H53" s="254"/>
      <c r="I53" s="254"/>
    </row>
    <row r="54" spans="2:9" ht="21" customHeight="1" x14ac:dyDescent="0.2">
      <c r="B54" s="305"/>
      <c r="C54" s="305"/>
      <c r="D54" s="307"/>
      <c r="E54" s="305"/>
      <c r="F54" s="254"/>
      <c r="G54" s="254"/>
      <c r="H54" s="254"/>
      <c r="I54" s="254"/>
    </row>
    <row r="55" spans="2:9" ht="21" customHeight="1" x14ac:dyDescent="0.2">
      <c r="B55" s="305"/>
      <c r="C55" s="305"/>
      <c r="D55" s="307"/>
      <c r="E55" s="305"/>
      <c r="F55" s="254"/>
      <c r="G55" s="254"/>
      <c r="H55" s="254"/>
      <c r="I55" s="254"/>
    </row>
    <row r="56" spans="2:9" ht="21" customHeight="1" x14ac:dyDescent="0.2">
      <c r="B56" s="305"/>
      <c r="C56" s="305"/>
      <c r="D56" s="307"/>
      <c r="E56" s="305"/>
      <c r="F56" s="254"/>
      <c r="G56" s="254"/>
      <c r="H56" s="254"/>
      <c r="I56" s="254"/>
    </row>
    <row r="57" spans="2:9" ht="21" customHeight="1" x14ac:dyDescent="0.2">
      <c r="B57" s="305"/>
      <c r="C57" s="305"/>
      <c r="D57" s="307"/>
      <c r="E57" s="305"/>
      <c r="F57" s="254"/>
      <c r="G57" s="254"/>
      <c r="H57" s="254"/>
      <c r="I57" s="254"/>
    </row>
    <row r="58" spans="2:9" ht="21" customHeight="1" x14ac:dyDescent="0.2">
      <c r="B58" s="305"/>
      <c r="C58" s="305"/>
      <c r="D58" s="307"/>
      <c r="E58" s="305"/>
      <c r="F58" s="254"/>
      <c r="G58" s="254"/>
      <c r="H58" s="254"/>
      <c r="I58" s="254"/>
    </row>
    <row r="59" spans="2:9" ht="21" customHeight="1" x14ac:dyDescent="0.2">
      <c r="B59" s="305"/>
      <c r="C59" s="305"/>
      <c r="D59" s="307"/>
      <c r="E59" s="305"/>
      <c r="F59" s="254"/>
      <c r="G59" s="254"/>
      <c r="H59" s="254"/>
      <c r="I59" s="254"/>
    </row>
    <row r="60" spans="2:9" ht="21" customHeight="1" x14ac:dyDescent="0.2">
      <c r="B60" s="305"/>
      <c r="C60" s="305"/>
      <c r="D60" s="307"/>
      <c r="E60" s="305"/>
      <c r="F60" s="254"/>
      <c r="G60" s="254"/>
      <c r="H60" s="254"/>
      <c r="I60" s="254"/>
    </row>
    <row r="61" spans="2:9" ht="21" customHeight="1" x14ac:dyDescent="0.2">
      <c r="B61" s="305"/>
      <c r="C61" s="305"/>
      <c r="D61" s="307"/>
      <c r="E61" s="305"/>
      <c r="F61" s="254"/>
      <c r="G61" s="254"/>
      <c r="H61" s="254"/>
      <c r="I61" s="254"/>
    </row>
    <row r="62" spans="2:9" ht="21" customHeight="1" x14ac:dyDescent="0.2">
      <c r="B62" s="305"/>
      <c r="C62" s="305"/>
      <c r="D62" s="307"/>
      <c r="E62" s="305"/>
      <c r="F62" s="254"/>
      <c r="G62" s="254"/>
      <c r="H62" s="254"/>
      <c r="I62" s="254"/>
    </row>
    <row r="63" spans="2:9" ht="21" customHeight="1" x14ac:dyDescent="0.2">
      <c r="B63" s="305"/>
      <c r="C63" s="305"/>
      <c r="D63" s="307"/>
      <c r="E63" s="305"/>
      <c r="F63" s="254"/>
      <c r="G63" s="254"/>
      <c r="H63" s="254"/>
      <c r="I63" s="254"/>
    </row>
    <row r="64" spans="2:9" ht="21" customHeight="1" x14ac:dyDescent="0.2">
      <c r="B64" s="305"/>
      <c r="C64" s="305"/>
      <c r="D64" s="307"/>
      <c r="E64" s="305"/>
      <c r="F64" s="254"/>
      <c r="G64" s="254"/>
      <c r="H64" s="254"/>
      <c r="I64" s="254"/>
    </row>
    <row r="65" spans="2:9" ht="21" customHeight="1" x14ac:dyDescent="0.2">
      <c r="B65" s="305"/>
      <c r="C65" s="305"/>
      <c r="D65" s="307"/>
      <c r="E65" s="305"/>
      <c r="F65" s="254"/>
      <c r="G65" s="254"/>
      <c r="H65" s="254"/>
      <c r="I65" s="254"/>
    </row>
    <row r="66" spans="2:9" ht="21" customHeight="1" x14ac:dyDescent="0.2">
      <c r="B66" s="305"/>
      <c r="C66" s="305"/>
      <c r="D66" s="307"/>
      <c r="E66" s="305"/>
      <c r="F66" s="254"/>
      <c r="G66" s="254"/>
      <c r="H66" s="254"/>
      <c r="I66" s="254"/>
    </row>
    <row r="67" spans="2:9" ht="21" customHeight="1" x14ac:dyDescent="0.2">
      <c r="B67" s="305"/>
      <c r="C67" s="305"/>
      <c r="D67" s="307"/>
      <c r="E67" s="305"/>
      <c r="F67" s="254"/>
      <c r="G67" s="254"/>
      <c r="H67" s="254"/>
      <c r="I67" s="254"/>
    </row>
    <row r="68" spans="2:9" ht="21" customHeight="1" x14ac:dyDescent="0.2">
      <c r="B68" s="305"/>
      <c r="C68" s="305"/>
      <c r="D68" s="307"/>
      <c r="E68" s="305"/>
      <c r="F68" s="254"/>
      <c r="G68" s="254"/>
      <c r="H68" s="254"/>
      <c r="I68" s="254"/>
    </row>
    <row r="69" spans="2:9" ht="21" customHeight="1" x14ac:dyDescent="0.2">
      <c r="B69" s="305"/>
      <c r="C69" s="305"/>
      <c r="D69" s="307"/>
      <c r="E69" s="305"/>
      <c r="F69" s="254"/>
      <c r="G69" s="254"/>
      <c r="H69" s="254"/>
      <c r="I69" s="254"/>
    </row>
    <row r="70" spans="2:9" ht="21" customHeight="1" x14ac:dyDescent="0.2">
      <c r="B70" s="305"/>
      <c r="C70" s="305"/>
      <c r="D70" s="307"/>
      <c r="E70" s="305"/>
      <c r="F70" s="254"/>
      <c r="G70" s="254"/>
      <c r="H70" s="254"/>
      <c r="I70" s="254"/>
    </row>
    <row r="71" spans="2:9" ht="21" customHeight="1" x14ac:dyDescent="0.2">
      <c r="B71" s="305"/>
      <c r="C71" s="305"/>
      <c r="D71" s="307"/>
      <c r="E71" s="305"/>
      <c r="F71" s="254"/>
      <c r="G71" s="254"/>
      <c r="H71" s="254"/>
      <c r="I71" s="254"/>
    </row>
    <row r="72" spans="2:9" ht="21" customHeight="1" x14ac:dyDescent="0.2">
      <c r="B72" s="305"/>
      <c r="C72" s="305"/>
      <c r="D72" s="307"/>
      <c r="E72" s="305"/>
      <c r="F72" s="254"/>
      <c r="G72" s="254"/>
      <c r="H72" s="254"/>
      <c r="I72" s="254"/>
    </row>
    <row r="73" spans="2:9" ht="21" customHeight="1" x14ac:dyDescent="0.2">
      <c r="B73" s="305"/>
      <c r="C73" s="305"/>
      <c r="D73" s="307"/>
      <c r="E73" s="305"/>
      <c r="F73" s="254"/>
      <c r="G73" s="254"/>
      <c r="H73" s="254"/>
      <c r="I73" s="254"/>
    </row>
    <row r="74" spans="2:9" ht="21" customHeight="1" x14ac:dyDescent="0.2">
      <c r="B74" s="305"/>
      <c r="C74" s="305"/>
      <c r="D74" s="307"/>
      <c r="E74" s="305"/>
      <c r="F74" s="254"/>
      <c r="G74" s="254"/>
      <c r="H74" s="254"/>
      <c r="I74" s="254"/>
    </row>
    <row r="75" spans="2:9" ht="21" customHeight="1" x14ac:dyDescent="0.2">
      <c r="B75" s="305"/>
      <c r="C75" s="305"/>
      <c r="D75" s="307"/>
      <c r="E75" s="305"/>
      <c r="F75" s="254"/>
      <c r="G75" s="254"/>
      <c r="H75" s="254"/>
      <c r="I75" s="254"/>
    </row>
    <row r="76" spans="2:9" ht="21" customHeight="1" x14ac:dyDescent="0.2">
      <c r="B76" s="305"/>
      <c r="C76" s="305"/>
      <c r="D76" s="307"/>
      <c r="E76" s="305"/>
      <c r="F76" s="254"/>
      <c r="G76" s="254"/>
      <c r="H76" s="254"/>
      <c r="I76" s="254"/>
    </row>
    <row r="77" spans="2:9" ht="21" customHeight="1" x14ac:dyDescent="0.2">
      <c r="B77" s="305"/>
      <c r="C77" s="305"/>
      <c r="D77" s="307"/>
      <c r="E77" s="305"/>
      <c r="F77" s="254"/>
      <c r="G77" s="254"/>
      <c r="H77" s="254"/>
      <c r="I77" s="254"/>
    </row>
    <row r="78" spans="2:9" ht="21" customHeight="1" x14ac:dyDescent="0.2">
      <c r="B78" s="305"/>
      <c r="C78" s="305"/>
      <c r="D78" s="307"/>
      <c r="E78" s="305"/>
      <c r="F78" s="254"/>
      <c r="G78" s="254"/>
      <c r="H78" s="254"/>
      <c r="I78" s="254"/>
    </row>
    <row r="79" spans="2:9" ht="21" customHeight="1" x14ac:dyDescent="0.2">
      <c r="B79" s="305"/>
      <c r="C79" s="305"/>
      <c r="D79" s="307"/>
      <c r="E79" s="305"/>
      <c r="F79" s="254"/>
      <c r="G79" s="254"/>
      <c r="H79" s="254"/>
      <c r="I79" s="254"/>
    </row>
    <row r="80" spans="2:9" ht="21" customHeight="1" x14ac:dyDescent="0.2">
      <c r="B80" s="305"/>
      <c r="C80" s="305"/>
      <c r="D80" s="307"/>
      <c r="E80" s="305"/>
      <c r="F80" s="254"/>
      <c r="G80" s="254"/>
      <c r="H80" s="254"/>
      <c r="I80" s="254"/>
    </row>
    <row r="81" spans="2:9" ht="21" customHeight="1" x14ac:dyDescent="0.2">
      <c r="B81" s="305"/>
      <c r="C81" s="305"/>
      <c r="D81" s="307"/>
      <c r="E81" s="305"/>
      <c r="F81" s="254"/>
      <c r="G81" s="254"/>
      <c r="H81" s="254"/>
      <c r="I81" s="254"/>
    </row>
    <row r="82" spans="2:9" ht="21" customHeight="1" x14ac:dyDescent="0.2">
      <c r="B82" s="305"/>
      <c r="C82" s="305"/>
      <c r="D82" s="307"/>
      <c r="E82" s="305"/>
      <c r="F82" s="254"/>
      <c r="G82" s="254"/>
      <c r="H82" s="254"/>
      <c r="I82" s="254"/>
    </row>
    <row r="83" spans="2:9" ht="21" customHeight="1" x14ac:dyDescent="0.2">
      <c r="B83" s="305"/>
      <c r="C83" s="305"/>
      <c r="D83" s="307"/>
      <c r="E83" s="305"/>
      <c r="F83" s="254"/>
      <c r="G83" s="254"/>
      <c r="H83" s="254"/>
      <c r="I83" s="254"/>
    </row>
    <row r="84" spans="2:9" ht="21" customHeight="1" x14ac:dyDescent="0.2">
      <c r="B84" s="305"/>
      <c r="C84" s="305"/>
      <c r="D84" s="307"/>
      <c r="E84" s="305"/>
      <c r="F84" s="254"/>
      <c r="G84" s="254"/>
      <c r="H84" s="254"/>
      <c r="I84" s="254"/>
    </row>
    <row r="85" spans="2:9" ht="21" customHeight="1" x14ac:dyDescent="0.2">
      <c r="B85" s="305"/>
      <c r="C85" s="305"/>
      <c r="D85" s="307"/>
      <c r="E85" s="305"/>
      <c r="F85" s="254"/>
      <c r="G85" s="254"/>
      <c r="H85" s="254"/>
      <c r="I85" s="254"/>
    </row>
    <row r="86" spans="2:9" ht="21" customHeight="1" x14ac:dyDescent="0.2">
      <c r="B86" s="305"/>
      <c r="C86" s="305"/>
      <c r="D86" s="307"/>
      <c r="E86" s="305"/>
      <c r="F86" s="254"/>
      <c r="G86" s="254"/>
      <c r="H86" s="254"/>
      <c r="I86" s="254"/>
    </row>
    <row r="87" spans="2:9" ht="21" customHeight="1" x14ac:dyDescent="0.2">
      <c r="B87" s="305"/>
      <c r="C87" s="305"/>
      <c r="D87" s="307"/>
      <c r="E87" s="305"/>
      <c r="F87" s="254"/>
      <c r="G87" s="254"/>
      <c r="H87" s="254"/>
      <c r="I87" s="254"/>
    </row>
    <row r="88" spans="2:9" ht="21" customHeight="1" x14ac:dyDescent="0.2">
      <c r="B88" s="305"/>
      <c r="C88" s="305"/>
      <c r="D88" s="307"/>
      <c r="E88" s="305"/>
      <c r="F88" s="254"/>
      <c r="G88" s="254"/>
      <c r="H88" s="254"/>
      <c r="I88" s="254"/>
    </row>
    <row r="89" spans="2:9" ht="21" customHeight="1" x14ac:dyDescent="0.2">
      <c r="B89" s="305"/>
      <c r="C89" s="305"/>
      <c r="D89" s="307"/>
      <c r="E89" s="305"/>
      <c r="F89" s="254"/>
      <c r="G89" s="254"/>
      <c r="H89" s="254"/>
      <c r="I89" s="254"/>
    </row>
    <row r="90" spans="2:9" ht="21" customHeight="1" x14ac:dyDescent="0.2">
      <c r="B90" s="305"/>
      <c r="C90" s="305"/>
      <c r="D90" s="307"/>
      <c r="E90" s="305"/>
      <c r="F90" s="254"/>
      <c r="G90" s="254"/>
      <c r="H90" s="254"/>
      <c r="I90" s="254"/>
    </row>
    <row r="91" spans="2:9" ht="21" customHeight="1" x14ac:dyDescent="0.2">
      <c r="B91" s="305"/>
      <c r="C91" s="305"/>
      <c r="D91" s="307"/>
      <c r="E91" s="305"/>
      <c r="F91" s="254"/>
      <c r="G91" s="254"/>
      <c r="H91" s="254"/>
      <c r="I91" s="254"/>
    </row>
    <row r="92" spans="2:9" ht="21" customHeight="1" x14ac:dyDescent="0.2">
      <c r="B92" s="305"/>
      <c r="C92" s="305"/>
      <c r="D92" s="307"/>
      <c r="E92" s="305"/>
      <c r="F92" s="254"/>
      <c r="G92" s="254"/>
      <c r="H92" s="254"/>
      <c r="I92" s="254"/>
    </row>
    <row r="93" spans="2:9" ht="21" customHeight="1" x14ac:dyDescent="0.2">
      <c r="B93" s="305"/>
      <c r="C93" s="305"/>
      <c r="D93" s="307"/>
      <c r="E93" s="305"/>
      <c r="F93" s="254"/>
      <c r="G93" s="254"/>
      <c r="H93" s="254"/>
      <c r="I93" s="254"/>
    </row>
    <row r="94" spans="2:9" ht="21" customHeight="1" x14ac:dyDescent="0.2">
      <c r="B94" s="305"/>
      <c r="C94" s="305"/>
      <c r="D94" s="307"/>
      <c r="E94" s="305"/>
      <c r="F94" s="254"/>
      <c r="G94" s="254"/>
      <c r="H94" s="254"/>
      <c r="I94" s="254"/>
    </row>
    <row r="95" spans="2:9" ht="21" customHeight="1" x14ac:dyDescent="0.2">
      <c r="B95" s="305"/>
      <c r="C95" s="305"/>
      <c r="D95" s="307"/>
      <c r="E95" s="305"/>
      <c r="F95" s="254"/>
      <c r="G95" s="254"/>
      <c r="H95" s="254"/>
      <c r="I95" s="254"/>
    </row>
    <row r="96" spans="2:9" ht="21" customHeight="1" x14ac:dyDescent="0.2">
      <c r="B96" s="305"/>
      <c r="C96" s="305"/>
      <c r="D96" s="307"/>
      <c r="E96" s="305"/>
      <c r="F96" s="254"/>
      <c r="G96" s="254"/>
      <c r="H96" s="254"/>
      <c r="I96" s="254"/>
    </row>
    <row r="97" spans="2:9" ht="21" customHeight="1" x14ac:dyDescent="0.2">
      <c r="B97" s="305"/>
      <c r="C97" s="305"/>
      <c r="D97" s="307"/>
      <c r="E97" s="305"/>
      <c r="F97" s="254"/>
      <c r="G97" s="254"/>
      <c r="H97" s="254"/>
      <c r="I97" s="254"/>
    </row>
    <row r="98" spans="2:9" ht="21" customHeight="1" x14ac:dyDescent="0.2">
      <c r="B98" s="305"/>
      <c r="C98" s="305"/>
      <c r="D98" s="307"/>
      <c r="E98" s="305"/>
      <c r="F98" s="254"/>
      <c r="G98" s="254"/>
      <c r="H98" s="254"/>
      <c r="I98" s="254"/>
    </row>
    <row r="99" spans="2:9" ht="21" customHeight="1" x14ac:dyDescent="0.2">
      <c r="B99" s="305"/>
      <c r="C99" s="305"/>
      <c r="D99" s="307"/>
      <c r="E99" s="305"/>
      <c r="F99" s="254"/>
      <c r="G99" s="254"/>
      <c r="H99" s="254"/>
      <c r="I99" s="254"/>
    </row>
    <row r="100" spans="2:9" ht="21" customHeight="1" x14ac:dyDescent="0.2">
      <c r="B100" s="305"/>
      <c r="C100" s="305"/>
      <c r="D100" s="307"/>
      <c r="E100" s="305"/>
      <c r="F100" s="254"/>
      <c r="G100" s="254"/>
      <c r="H100" s="254"/>
      <c r="I100" s="254"/>
    </row>
    <row r="101" spans="2:9" ht="21" customHeight="1" x14ac:dyDescent="0.2">
      <c r="B101" s="305"/>
      <c r="C101" s="305"/>
      <c r="D101" s="307"/>
      <c r="E101" s="305"/>
      <c r="F101" s="254"/>
      <c r="G101" s="254"/>
      <c r="H101" s="254"/>
      <c r="I101" s="254"/>
    </row>
    <row r="102" spans="2:9" ht="21" customHeight="1" x14ac:dyDescent="0.2">
      <c r="B102" s="305"/>
      <c r="C102" s="305"/>
      <c r="D102" s="307"/>
      <c r="E102" s="305"/>
      <c r="F102" s="254"/>
      <c r="G102" s="254"/>
      <c r="H102" s="254"/>
      <c r="I102" s="254"/>
    </row>
    <row r="103" spans="2:9" ht="21" customHeight="1" x14ac:dyDescent="0.2">
      <c r="B103" s="305"/>
      <c r="C103" s="305"/>
      <c r="D103" s="307"/>
      <c r="E103" s="305"/>
      <c r="F103" s="254"/>
      <c r="G103" s="254"/>
      <c r="H103" s="254"/>
      <c r="I103" s="254"/>
    </row>
    <row r="104" spans="2:9" ht="21" customHeight="1" x14ac:dyDescent="0.2">
      <c r="B104" s="305"/>
      <c r="C104" s="305"/>
      <c r="D104" s="307"/>
      <c r="E104" s="305"/>
      <c r="F104" s="254"/>
      <c r="G104" s="254"/>
      <c r="H104" s="254"/>
      <c r="I104" s="254"/>
    </row>
    <row r="105" spans="2:9" ht="21" customHeight="1" x14ac:dyDescent="0.2">
      <c r="B105" s="305"/>
      <c r="C105" s="305"/>
      <c r="D105" s="307"/>
      <c r="E105" s="305"/>
      <c r="F105" s="254"/>
      <c r="G105" s="254"/>
      <c r="H105" s="254"/>
      <c r="I105" s="254"/>
    </row>
    <row r="106" spans="2:9" ht="21" customHeight="1" x14ac:dyDescent="0.2">
      <c r="B106" s="305"/>
      <c r="C106" s="305"/>
      <c r="D106" s="307"/>
      <c r="E106" s="305"/>
      <c r="F106" s="254"/>
      <c r="G106" s="254"/>
      <c r="H106" s="254"/>
      <c r="I106" s="254"/>
    </row>
    <row r="107" spans="2:9" x14ac:dyDescent="0.2">
      <c r="B107" s="305"/>
      <c r="C107" s="305"/>
      <c r="D107" s="307"/>
      <c r="E107" s="305"/>
      <c r="F107" s="254"/>
      <c r="G107" s="254"/>
      <c r="H107" s="254"/>
      <c r="I107" s="254"/>
    </row>
    <row r="108" spans="2:9" x14ac:dyDescent="0.2">
      <c r="B108" s="305"/>
      <c r="C108" s="305"/>
      <c r="D108" s="307"/>
      <c r="E108" s="305"/>
      <c r="F108" s="254"/>
      <c r="G108" s="254"/>
      <c r="H108" s="254"/>
      <c r="I108" s="254"/>
    </row>
    <row r="109" spans="2:9" x14ac:dyDescent="0.2">
      <c r="B109" s="305"/>
      <c r="C109" s="305"/>
      <c r="D109" s="307"/>
      <c r="E109" s="305"/>
      <c r="F109" s="254"/>
      <c r="G109" s="254"/>
      <c r="H109" s="254"/>
      <c r="I109" s="254"/>
    </row>
    <row r="110" spans="2:9" x14ac:dyDescent="0.2">
      <c r="B110" s="305"/>
      <c r="C110" s="305"/>
      <c r="D110" s="307"/>
      <c r="E110" s="305"/>
      <c r="F110" s="254"/>
      <c r="G110" s="254"/>
      <c r="H110" s="254"/>
      <c r="I110" s="254"/>
    </row>
    <row r="111" spans="2:9" x14ac:dyDescent="0.2">
      <c r="B111" s="305"/>
      <c r="C111" s="305"/>
      <c r="D111" s="307"/>
      <c r="E111" s="305"/>
      <c r="F111" s="254"/>
      <c r="G111" s="254"/>
      <c r="H111" s="254"/>
      <c r="I111" s="254"/>
    </row>
    <row r="112" spans="2:9" x14ac:dyDescent="0.2">
      <c r="B112" s="305"/>
      <c r="C112" s="305"/>
      <c r="D112" s="307"/>
      <c r="E112" s="305"/>
      <c r="F112" s="254"/>
      <c r="G112" s="254"/>
      <c r="H112" s="254"/>
      <c r="I112" s="254"/>
    </row>
    <row r="113" spans="2:9" x14ac:dyDescent="0.2">
      <c r="B113" s="305"/>
      <c r="C113" s="305"/>
      <c r="D113" s="307"/>
      <c r="E113" s="305"/>
      <c r="F113" s="254"/>
      <c r="G113" s="254"/>
      <c r="H113" s="254"/>
      <c r="I113" s="254"/>
    </row>
    <row r="114" spans="2:9" x14ac:dyDescent="0.2">
      <c r="B114" s="305"/>
      <c r="C114" s="305"/>
      <c r="D114" s="307"/>
      <c r="E114" s="305"/>
      <c r="F114" s="254"/>
      <c r="G114" s="254"/>
      <c r="H114" s="254"/>
      <c r="I114" s="254"/>
    </row>
    <row r="115" spans="2:9" x14ac:dyDescent="0.2">
      <c r="B115" s="305"/>
      <c r="C115" s="305"/>
      <c r="D115" s="307"/>
      <c r="E115" s="305"/>
      <c r="F115" s="254"/>
      <c r="G115" s="254"/>
      <c r="H115" s="254"/>
      <c r="I115" s="254"/>
    </row>
    <row r="116" spans="2:9" x14ac:dyDescent="0.2">
      <c r="B116" s="305"/>
      <c r="C116" s="305"/>
      <c r="D116" s="307"/>
      <c r="E116" s="305"/>
      <c r="F116" s="254"/>
      <c r="G116" s="254"/>
      <c r="H116" s="254"/>
      <c r="I116" s="254"/>
    </row>
    <row r="117" spans="2:9" x14ac:dyDescent="0.2">
      <c r="B117" s="305"/>
      <c r="C117" s="305"/>
      <c r="D117" s="307"/>
      <c r="E117" s="305"/>
      <c r="F117" s="254"/>
      <c r="G117" s="254"/>
      <c r="H117" s="254"/>
      <c r="I117" s="254"/>
    </row>
    <row r="118" spans="2:9" x14ac:dyDescent="0.2">
      <c r="B118" s="305"/>
      <c r="C118" s="305"/>
      <c r="D118" s="307"/>
      <c r="E118" s="305"/>
      <c r="F118" s="254"/>
      <c r="G118" s="254"/>
      <c r="H118" s="254"/>
      <c r="I118" s="254"/>
    </row>
    <row r="119" spans="2:9" x14ac:dyDescent="0.2">
      <c r="B119" s="305"/>
      <c r="C119" s="305"/>
      <c r="D119" s="307"/>
      <c r="E119" s="305"/>
      <c r="F119" s="254"/>
      <c r="G119" s="254"/>
      <c r="H119" s="254"/>
      <c r="I119" s="254"/>
    </row>
    <row r="120" spans="2:9" x14ac:dyDescent="0.2">
      <c r="B120" s="305"/>
      <c r="C120" s="305"/>
      <c r="D120" s="307"/>
      <c r="E120" s="305"/>
      <c r="F120" s="254"/>
      <c r="G120" s="254"/>
      <c r="H120" s="254"/>
      <c r="I120" s="254"/>
    </row>
    <row r="121" spans="2:9" x14ac:dyDescent="0.2">
      <c r="B121" s="305"/>
      <c r="C121" s="305"/>
      <c r="D121" s="307"/>
      <c r="E121" s="305"/>
      <c r="F121" s="254"/>
      <c r="G121" s="254"/>
      <c r="H121" s="254"/>
      <c r="I121" s="254"/>
    </row>
    <row r="122" spans="2:9" x14ac:dyDescent="0.2">
      <c r="B122" s="305"/>
      <c r="C122" s="305"/>
      <c r="D122" s="307"/>
      <c r="E122" s="305"/>
      <c r="F122" s="254"/>
      <c r="G122" s="254"/>
      <c r="H122" s="254"/>
      <c r="I122" s="254"/>
    </row>
    <row r="123" spans="2:9" x14ac:dyDescent="0.2">
      <c r="B123" s="305"/>
      <c r="C123" s="305"/>
      <c r="D123" s="307"/>
      <c r="E123" s="305"/>
      <c r="F123" s="254"/>
      <c r="G123" s="254"/>
      <c r="H123" s="254"/>
      <c r="I123" s="254"/>
    </row>
    <row r="124" spans="2:9" x14ac:dyDescent="0.2">
      <c r="B124" s="305"/>
      <c r="C124" s="305"/>
      <c r="D124" s="307"/>
      <c r="E124" s="305"/>
      <c r="F124" s="254"/>
      <c r="G124" s="254"/>
      <c r="H124" s="254"/>
      <c r="I124" s="254"/>
    </row>
    <row r="125" spans="2:9" x14ac:dyDescent="0.2">
      <c r="B125" s="305"/>
      <c r="C125" s="305"/>
      <c r="D125" s="307"/>
      <c r="E125" s="305"/>
      <c r="F125" s="254"/>
      <c r="G125" s="254"/>
      <c r="H125" s="254"/>
      <c r="I125" s="254"/>
    </row>
    <row r="126" spans="2:9" x14ac:dyDescent="0.2">
      <c r="B126" s="305"/>
      <c r="C126" s="305"/>
      <c r="D126" s="307"/>
      <c r="E126" s="305"/>
      <c r="F126" s="254"/>
      <c r="G126" s="254"/>
      <c r="H126" s="254"/>
      <c r="I126" s="254"/>
    </row>
    <row r="127" spans="2:9" x14ac:dyDescent="0.2">
      <c r="B127" s="305"/>
      <c r="C127" s="305"/>
      <c r="D127" s="307"/>
      <c r="E127" s="305"/>
      <c r="F127" s="254"/>
      <c r="G127" s="254"/>
      <c r="H127" s="254"/>
      <c r="I127" s="254"/>
    </row>
    <row r="128" spans="2:9" x14ac:dyDescent="0.2">
      <c r="B128" s="305"/>
      <c r="C128" s="305"/>
      <c r="D128" s="307"/>
      <c r="E128" s="305"/>
      <c r="F128" s="254"/>
      <c r="G128" s="254"/>
      <c r="H128" s="254"/>
      <c r="I128" s="254"/>
    </row>
    <row r="129" spans="2:9" x14ac:dyDescent="0.2">
      <c r="B129" s="305"/>
      <c r="C129" s="305"/>
      <c r="D129" s="307"/>
      <c r="E129" s="305"/>
      <c r="F129" s="254"/>
      <c r="G129" s="254"/>
      <c r="H129" s="254"/>
      <c r="I129" s="254"/>
    </row>
    <row r="130" spans="2:9" x14ac:dyDescent="0.2">
      <c r="B130" s="305"/>
      <c r="C130" s="305"/>
      <c r="D130" s="307"/>
      <c r="E130" s="305"/>
      <c r="F130" s="254"/>
      <c r="G130" s="254"/>
      <c r="H130" s="254"/>
      <c r="I130" s="254"/>
    </row>
    <row r="131" spans="2:9" x14ac:dyDescent="0.2">
      <c r="B131" s="305"/>
      <c r="C131" s="305"/>
      <c r="D131" s="307"/>
      <c r="E131" s="305"/>
      <c r="F131" s="254"/>
      <c r="G131" s="254"/>
      <c r="H131" s="254"/>
      <c r="I131" s="254"/>
    </row>
    <row r="132" spans="2:9" x14ac:dyDescent="0.2">
      <c r="B132" s="305"/>
      <c r="C132" s="305"/>
      <c r="D132" s="307"/>
      <c r="E132" s="305"/>
      <c r="F132" s="254"/>
      <c r="G132" s="254"/>
      <c r="H132" s="254"/>
      <c r="I132" s="254"/>
    </row>
    <row r="133" spans="2:9" x14ac:dyDescent="0.2">
      <c r="B133" s="305"/>
      <c r="C133" s="305"/>
      <c r="D133" s="307"/>
      <c r="E133" s="305"/>
      <c r="F133" s="254"/>
      <c r="G133" s="254"/>
      <c r="H133" s="254"/>
      <c r="I133" s="254"/>
    </row>
    <row r="134" spans="2:9" x14ac:dyDescent="0.2">
      <c r="B134" s="305"/>
      <c r="C134" s="305"/>
      <c r="D134" s="307"/>
      <c r="E134" s="305"/>
      <c r="F134" s="254"/>
      <c r="G134" s="254"/>
      <c r="H134" s="254"/>
      <c r="I134" s="254"/>
    </row>
    <row r="135" spans="2:9" x14ac:dyDescent="0.2">
      <c r="B135" s="305"/>
      <c r="C135" s="305"/>
      <c r="D135" s="307"/>
      <c r="E135" s="305"/>
      <c r="F135" s="254"/>
      <c r="G135" s="254"/>
      <c r="H135" s="254"/>
      <c r="I135" s="254"/>
    </row>
    <row r="136" spans="2:9" x14ac:dyDescent="0.2">
      <c r="B136" s="305"/>
      <c r="C136" s="305"/>
      <c r="D136" s="307"/>
      <c r="E136" s="305"/>
      <c r="F136" s="254"/>
      <c r="G136" s="254"/>
      <c r="H136" s="254"/>
      <c r="I136" s="254"/>
    </row>
    <row r="137" spans="2:9" x14ac:dyDescent="0.2">
      <c r="B137" s="305"/>
      <c r="C137" s="305"/>
      <c r="D137" s="307"/>
      <c r="E137" s="305"/>
      <c r="F137" s="254"/>
      <c r="G137" s="254"/>
      <c r="H137" s="254"/>
      <c r="I137" s="254"/>
    </row>
    <row r="138" spans="2:9" x14ac:dyDescent="0.2">
      <c r="B138" s="305"/>
      <c r="C138" s="305"/>
      <c r="D138" s="307"/>
      <c r="E138" s="305"/>
      <c r="F138" s="254"/>
      <c r="G138" s="254"/>
      <c r="H138" s="254"/>
      <c r="I138" s="254"/>
    </row>
    <row r="139" spans="2:9" x14ac:dyDescent="0.2">
      <c r="B139" s="305"/>
      <c r="C139" s="305"/>
      <c r="D139" s="307"/>
      <c r="E139" s="305"/>
      <c r="F139" s="254"/>
      <c r="G139" s="254"/>
      <c r="H139" s="254"/>
      <c r="I139" s="254"/>
    </row>
    <row r="140" spans="2:9" x14ac:dyDescent="0.2">
      <c r="B140" s="305"/>
      <c r="C140" s="305"/>
      <c r="D140" s="307"/>
      <c r="E140" s="305"/>
      <c r="F140" s="254"/>
      <c r="G140" s="254"/>
      <c r="H140" s="254"/>
      <c r="I140" s="254"/>
    </row>
    <row r="141" spans="2:9" x14ac:dyDescent="0.2">
      <c r="B141" s="305"/>
      <c r="C141" s="305"/>
      <c r="D141" s="307"/>
      <c r="E141" s="305"/>
      <c r="F141" s="254"/>
      <c r="G141" s="254"/>
      <c r="H141" s="254"/>
      <c r="I141" s="254"/>
    </row>
    <row r="142" spans="2:9" x14ac:dyDescent="0.2">
      <c r="B142" s="305"/>
      <c r="C142" s="305"/>
      <c r="D142" s="307"/>
      <c r="E142" s="305"/>
      <c r="F142" s="254"/>
      <c r="G142" s="254"/>
      <c r="H142" s="254"/>
      <c r="I142" s="254"/>
    </row>
    <row r="143" spans="2:9" x14ac:dyDescent="0.2">
      <c r="B143" s="305"/>
      <c r="C143" s="305"/>
      <c r="D143" s="307"/>
      <c r="E143" s="305"/>
      <c r="F143" s="254"/>
      <c r="G143" s="254"/>
      <c r="H143" s="254"/>
      <c r="I143" s="254"/>
    </row>
    <row r="144" spans="2:9" x14ac:dyDescent="0.2">
      <c r="B144" s="305"/>
      <c r="C144" s="305"/>
      <c r="D144" s="307"/>
      <c r="E144" s="305"/>
      <c r="F144" s="254"/>
      <c r="G144" s="254"/>
      <c r="H144" s="254"/>
      <c r="I144" s="254"/>
    </row>
    <row r="145" spans="2:9" x14ac:dyDescent="0.2">
      <c r="B145" s="305"/>
      <c r="C145" s="305"/>
      <c r="D145" s="307"/>
      <c r="E145" s="305"/>
      <c r="F145" s="254"/>
      <c r="G145" s="254"/>
      <c r="H145" s="254"/>
      <c r="I145" s="254"/>
    </row>
    <row r="146" spans="2:9" x14ac:dyDescent="0.2">
      <c r="B146" s="305"/>
      <c r="C146" s="305"/>
      <c r="D146" s="307"/>
      <c r="E146" s="305"/>
      <c r="F146" s="254"/>
      <c r="G146" s="254"/>
      <c r="H146" s="254"/>
      <c r="I146" s="254"/>
    </row>
    <row r="147" spans="2:9" x14ac:dyDescent="0.2">
      <c r="B147" s="305"/>
      <c r="C147" s="305"/>
      <c r="D147" s="307"/>
      <c r="E147" s="305"/>
      <c r="F147" s="254"/>
      <c r="G147" s="254"/>
      <c r="H147" s="254"/>
      <c r="I147" s="254"/>
    </row>
    <row r="148" spans="2:9" x14ac:dyDescent="0.2">
      <c r="B148" s="305"/>
      <c r="C148" s="305"/>
      <c r="D148" s="307"/>
      <c r="E148" s="305"/>
      <c r="F148" s="254"/>
      <c r="G148" s="254"/>
      <c r="H148" s="254"/>
      <c r="I148" s="254"/>
    </row>
    <row r="149" spans="2:9" x14ac:dyDescent="0.2">
      <c r="B149" s="305"/>
      <c r="C149" s="305"/>
      <c r="D149" s="307"/>
      <c r="E149" s="305"/>
      <c r="F149" s="254"/>
      <c r="G149" s="254"/>
      <c r="H149" s="254"/>
      <c r="I149" s="254"/>
    </row>
    <row r="150" spans="2:9" x14ac:dyDescent="0.2">
      <c r="B150" s="305"/>
      <c r="C150" s="305"/>
      <c r="D150" s="307"/>
      <c r="E150" s="305"/>
      <c r="F150" s="254"/>
      <c r="G150" s="254"/>
      <c r="H150" s="254"/>
      <c r="I150" s="254"/>
    </row>
    <row r="151" spans="2:9" x14ac:dyDescent="0.2">
      <c r="B151" s="305"/>
      <c r="C151" s="305"/>
      <c r="D151" s="307"/>
      <c r="E151" s="305"/>
      <c r="F151" s="254"/>
      <c r="G151" s="254"/>
      <c r="H151" s="254"/>
      <c r="I151" s="254"/>
    </row>
  </sheetData>
  <mergeCells count="7">
    <mergeCell ref="A1:F1"/>
    <mergeCell ref="A2:F2"/>
    <mergeCell ref="A3:F3"/>
    <mergeCell ref="B5:B6"/>
    <mergeCell ref="C5:C6"/>
    <mergeCell ref="D5:D6"/>
    <mergeCell ref="F5:F6"/>
  </mergeCells>
  <pageMargins left="0.6692913385826772" right="0.15748031496062992" top="0.43307086614173229" bottom="0.27559055118110237" header="0.31496062992125984" footer="0.35433070866141736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62"/>
  <sheetViews>
    <sheetView zoomScale="75" workbookViewId="0">
      <pane xSplit="1" ySplit="6" topLeftCell="B7" activePane="bottomRight" state="frozen"/>
      <selection pane="topRight" activeCell="C12" sqref="C12"/>
      <selection pane="bottomLeft" activeCell="C12" sqref="C12"/>
      <selection pane="bottomRight" activeCell="A2" sqref="A2:K2"/>
    </sheetView>
  </sheetViews>
  <sheetFormatPr defaultRowHeight="12.75" x14ac:dyDescent="0.2"/>
  <cols>
    <col min="1" max="1" width="47.7109375" style="311" customWidth="1"/>
    <col min="2" max="9" width="21.28515625" style="311" customWidth="1"/>
    <col min="10" max="10" width="2.140625" style="311" customWidth="1"/>
    <col min="11" max="11" width="21.28515625" style="311" customWidth="1"/>
    <col min="12" max="12" width="9.140625" style="311"/>
    <col min="13" max="13" width="13" style="311" bestFit="1" customWidth="1"/>
    <col min="14" max="256" width="9.140625" style="311"/>
    <col min="257" max="257" width="47.7109375" style="311" customWidth="1"/>
    <col min="258" max="265" width="21.28515625" style="311" customWidth="1"/>
    <col min="266" max="266" width="2.140625" style="311" customWidth="1"/>
    <col min="267" max="267" width="21.28515625" style="311" customWidth="1"/>
    <col min="268" max="268" width="9.140625" style="311"/>
    <col min="269" max="269" width="13" style="311" bestFit="1" customWidth="1"/>
    <col min="270" max="512" width="9.140625" style="311"/>
    <col min="513" max="513" width="47.7109375" style="311" customWidth="1"/>
    <col min="514" max="521" width="21.28515625" style="311" customWidth="1"/>
    <col min="522" max="522" width="2.140625" style="311" customWidth="1"/>
    <col min="523" max="523" width="21.28515625" style="311" customWidth="1"/>
    <col min="524" max="524" width="9.140625" style="311"/>
    <col min="525" max="525" width="13" style="311" bestFit="1" customWidth="1"/>
    <col min="526" max="768" width="9.140625" style="311"/>
    <col min="769" max="769" width="47.7109375" style="311" customWidth="1"/>
    <col min="770" max="777" width="21.28515625" style="311" customWidth="1"/>
    <col min="778" max="778" width="2.140625" style="311" customWidth="1"/>
    <col min="779" max="779" width="21.28515625" style="311" customWidth="1"/>
    <col min="780" max="780" width="9.140625" style="311"/>
    <col min="781" max="781" width="13" style="311" bestFit="1" customWidth="1"/>
    <col min="782" max="1024" width="9.140625" style="311"/>
    <col min="1025" max="1025" width="47.7109375" style="311" customWidth="1"/>
    <col min="1026" max="1033" width="21.28515625" style="311" customWidth="1"/>
    <col min="1034" max="1034" width="2.140625" style="311" customWidth="1"/>
    <col min="1035" max="1035" width="21.28515625" style="311" customWidth="1"/>
    <col min="1036" max="1036" width="9.140625" style="311"/>
    <col min="1037" max="1037" width="13" style="311" bestFit="1" customWidth="1"/>
    <col min="1038" max="1280" width="9.140625" style="311"/>
    <col min="1281" max="1281" width="47.7109375" style="311" customWidth="1"/>
    <col min="1282" max="1289" width="21.28515625" style="311" customWidth="1"/>
    <col min="1290" max="1290" width="2.140625" style="311" customWidth="1"/>
    <col min="1291" max="1291" width="21.28515625" style="311" customWidth="1"/>
    <col min="1292" max="1292" width="9.140625" style="311"/>
    <col min="1293" max="1293" width="13" style="311" bestFit="1" customWidth="1"/>
    <col min="1294" max="1536" width="9.140625" style="311"/>
    <col min="1537" max="1537" width="47.7109375" style="311" customWidth="1"/>
    <col min="1538" max="1545" width="21.28515625" style="311" customWidth="1"/>
    <col min="1546" max="1546" width="2.140625" style="311" customWidth="1"/>
    <col min="1547" max="1547" width="21.28515625" style="311" customWidth="1"/>
    <col min="1548" max="1548" width="9.140625" style="311"/>
    <col min="1549" max="1549" width="13" style="311" bestFit="1" customWidth="1"/>
    <col min="1550" max="1792" width="9.140625" style="311"/>
    <col min="1793" max="1793" width="47.7109375" style="311" customWidth="1"/>
    <col min="1794" max="1801" width="21.28515625" style="311" customWidth="1"/>
    <col min="1802" max="1802" width="2.140625" style="311" customWidth="1"/>
    <col min="1803" max="1803" width="21.28515625" style="311" customWidth="1"/>
    <col min="1804" max="1804" width="9.140625" style="311"/>
    <col min="1805" max="1805" width="13" style="311" bestFit="1" customWidth="1"/>
    <col min="1806" max="2048" width="9.140625" style="311"/>
    <col min="2049" max="2049" width="47.7109375" style="311" customWidth="1"/>
    <col min="2050" max="2057" width="21.28515625" style="311" customWidth="1"/>
    <col min="2058" max="2058" width="2.140625" style="311" customWidth="1"/>
    <col min="2059" max="2059" width="21.28515625" style="311" customWidth="1"/>
    <col min="2060" max="2060" width="9.140625" style="311"/>
    <col min="2061" max="2061" width="13" style="311" bestFit="1" customWidth="1"/>
    <col min="2062" max="2304" width="9.140625" style="311"/>
    <col min="2305" max="2305" width="47.7109375" style="311" customWidth="1"/>
    <col min="2306" max="2313" width="21.28515625" style="311" customWidth="1"/>
    <col min="2314" max="2314" width="2.140625" style="311" customWidth="1"/>
    <col min="2315" max="2315" width="21.28515625" style="311" customWidth="1"/>
    <col min="2316" max="2316" width="9.140625" style="311"/>
    <col min="2317" max="2317" width="13" style="311" bestFit="1" customWidth="1"/>
    <col min="2318" max="2560" width="9.140625" style="311"/>
    <col min="2561" max="2561" width="47.7109375" style="311" customWidth="1"/>
    <col min="2562" max="2569" width="21.28515625" style="311" customWidth="1"/>
    <col min="2570" max="2570" width="2.140625" style="311" customWidth="1"/>
    <col min="2571" max="2571" width="21.28515625" style="311" customWidth="1"/>
    <col min="2572" max="2572" width="9.140625" style="311"/>
    <col min="2573" max="2573" width="13" style="311" bestFit="1" customWidth="1"/>
    <col min="2574" max="2816" width="9.140625" style="311"/>
    <col min="2817" max="2817" width="47.7109375" style="311" customWidth="1"/>
    <col min="2818" max="2825" width="21.28515625" style="311" customWidth="1"/>
    <col min="2826" max="2826" width="2.140625" style="311" customWidth="1"/>
    <col min="2827" max="2827" width="21.28515625" style="311" customWidth="1"/>
    <col min="2828" max="2828" width="9.140625" style="311"/>
    <col min="2829" max="2829" width="13" style="311" bestFit="1" customWidth="1"/>
    <col min="2830" max="3072" width="9.140625" style="311"/>
    <col min="3073" max="3073" width="47.7109375" style="311" customWidth="1"/>
    <col min="3074" max="3081" width="21.28515625" style="311" customWidth="1"/>
    <col min="3082" max="3082" width="2.140625" style="311" customWidth="1"/>
    <col min="3083" max="3083" width="21.28515625" style="311" customWidth="1"/>
    <col min="3084" max="3084" width="9.140625" style="311"/>
    <col min="3085" max="3085" width="13" style="311" bestFit="1" customWidth="1"/>
    <col min="3086" max="3328" width="9.140625" style="311"/>
    <col min="3329" max="3329" width="47.7109375" style="311" customWidth="1"/>
    <col min="3330" max="3337" width="21.28515625" style="311" customWidth="1"/>
    <col min="3338" max="3338" width="2.140625" style="311" customWidth="1"/>
    <col min="3339" max="3339" width="21.28515625" style="311" customWidth="1"/>
    <col min="3340" max="3340" width="9.140625" style="311"/>
    <col min="3341" max="3341" width="13" style="311" bestFit="1" customWidth="1"/>
    <col min="3342" max="3584" width="9.140625" style="311"/>
    <col min="3585" max="3585" width="47.7109375" style="311" customWidth="1"/>
    <col min="3586" max="3593" width="21.28515625" style="311" customWidth="1"/>
    <col min="3594" max="3594" width="2.140625" style="311" customWidth="1"/>
    <col min="3595" max="3595" width="21.28515625" style="311" customWidth="1"/>
    <col min="3596" max="3596" width="9.140625" style="311"/>
    <col min="3597" max="3597" width="13" style="311" bestFit="1" customWidth="1"/>
    <col min="3598" max="3840" width="9.140625" style="311"/>
    <col min="3841" max="3841" width="47.7109375" style="311" customWidth="1"/>
    <col min="3842" max="3849" width="21.28515625" style="311" customWidth="1"/>
    <col min="3850" max="3850" width="2.140625" style="311" customWidth="1"/>
    <col min="3851" max="3851" width="21.28515625" style="311" customWidth="1"/>
    <col min="3852" max="3852" width="9.140625" style="311"/>
    <col min="3853" max="3853" width="13" style="311" bestFit="1" customWidth="1"/>
    <col min="3854" max="4096" width="9.140625" style="311"/>
    <col min="4097" max="4097" width="47.7109375" style="311" customWidth="1"/>
    <col min="4098" max="4105" width="21.28515625" style="311" customWidth="1"/>
    <col min="4106" max="4106" width="2.140625" style="311" customWidth="1"/>
    <col min="4107" max="4107" width="21.28515625" style="311" customWidth="1"/>
    <col min="4108" max="4108" width="9.140625" style="311"/>
    <col min="4109" max="4109" width="13" style="311" bestFit="1" customWidth="1"/>
    <col min="4110" max="4352" width="9.140625" style="311"/>
    <col min="4353" max="4353" width="47.7109375" style="311" customWidth="1"/>
    <col min="4354" max="4361" width="21.28515625" style="311" customWidth="1"/>
    <col min="4362" max="4362" width="2.140625" style="311" customWidth="1"/>
    <col min="4363" max="4363" width="21.28515625" style="311" customWidth="1"/>
    <col min="4364" max="4364" width="9.140625" style="311"/>
    <col min="4365" max="4365" width="13" style="311" bestFit="1" customWidth="1"/>
    <col min="4366" max="4608" width="9.140625" style="311"/>
    <col min="4609" max="4609" width="47.7109375" style="311" customWidth="1"/>
    <col min="4610" max="4617" width="21.28515625" style="311" customWidth="1"/>
    <col min="4618" max="4618" width="2.140625" style="311" customWidth="1"/>
    <col min="4619" max="4619" width="21.28515625" style="311" customWidth="1"/>
    <col min="4620" max="4620" width="9.140625" style="311"/>
    <col min="4621" max="4621" width="13" style="311" bestFit="1" customWidth="1"/>
    <col min="4622" max="4864" width="9.140625" style="311"/>
    <col min="4865" max="4865" width="47.7109375" style="311" customWidth="1"/>
    <col min="4866" max="4873" width="21.28515625" style="311" customWidth="1"/>
    <col min="4874" max="4874" width="2.140625" style="311" customWidth="1"/>
    <col min="4875" max="4875" width="21.28515625" style="311" customWidth="1"/>
    <col min="4876" max="4876" width="9.140625" style="311"/>
    <col min="4877" max="4877" width="13" style="311" bestFit="1" customWidth="1"/>
    <col min="4878" max="5120" width="9.140625" style="311"/>
    <col min="5121" max="5121" width="47.7109375" style="311" customWidth="1"/>
    <col min="5122" max="5129" width="21.28515625" style="311" customWidth="1"/>
    <col min="5130" max="5130" width="2.140625" style="311" customWidth="1"/>
    <col min="5131" max="5131" width="21.28515625" style="311" customWidth="1"/>
    <col min="5132" max="5132" width="9.140625" style="311"/>
    <col min="5133" max="5133" width="13" style="311" bestFit="1" customWidth="1"/>
    <col min="5134" max="5376" width="9.140625" style="311"/>
    <col min="5377" max="5377" width="47.7109375" style="311" customWidth="1"/>
    <col min="5378" max="5385" width="21.28515625" style="311" customWidth="1"/>
    <col min="5386" max="5386" width="2.140625" style="311" customWidth="1"/>
    <col min="5387" max="5387" width="21.28515625" style="311" customWidth="1"/>
    <col min="5388" max="5388" width="9.140625" style="311"/>
    <col min="5389" max="5389" width="13" style="311" bestFit="1" customWidth="1"/>
    <col min="5390" max="5632" width="9.140625" style="311"/>
    <col min="5633" max="5633" width="47.7109375" style="311" customWidth="1"/>
    <col min="5634" max="5641" width="21.28515625" style="311" customWidth="1"/>
    <col min="5642" max="5642" width="2.140625" style="311" customWidth="1"/>
    <col min="5643" max="5643" width="21.28515625" style="311" customWidth="1"/>
    <col min="5644" max="5644" width="9.140625" style="311"/>
    <col min="5645" max="5645" width="13" style="311" bestFit="1" customWidth="1"/>
    <col min="5646" max="5888" width="9.140625" style="311"/>
    <col min="5889" max="5889" width="47.7109375" style="311" customWidth="1"/>
    <col min="5890" max="5897" width="21.28515625" style="311" customWidth="1"/>
    <col min="5898" max="5898" width="2.140625" style="311" customWidth="1"/>
    <col min="5899" max="5899" width="21.28515625" style="311" customWidth="1"/>
    <col min="5900" max="5900" width="9.140625" style="311"/>
    <col min="5901" max="5901" width="13" style="311" bestFit="1" customWidth="1"/>
    <col min="5902" max="6144" width="9.140625" style="311"/>
    <col min="6145" max="6145" width="47.7109375" style="311" customWidth="1"/>
    <col min="6146" max="6153" width="21.28515625" style="311" customWidth="1"/>
    <col min="6154" max="6154" width="2.140625" style="311" customWidth="1"/>
    <col min="6155" max="6155" width="21.28515625" style="311" customWidth="1"/>
    <col min="6156" max="6156" width="9.140625" style="311"/>
    <col min="6157" max="6157" width="13" style="311" bestFit="1" customWidth="1"/>
    <col min="6158" max="6400" width="9.140625" style="311"/>
    <col min="6401" max="6401" width="47.7109375" style="311" customWidth="1"/>
    <col min="6402" max="6409" width="21.28515625" style="311" customWidth="1"/>
    <col min="6410" max="6410" width="2.140625" style="311" customWidth="1"/>
    <col min="6411" max="6411" width="21.28515625" style="311" customWidth="1"/>
    <col min="6412" max="6412" width="9.140625" style="311"/>
    <col min="6413" max="6413" width="13" style="311" bestFit="1" customWidth="1"/>
    <col min="6414" max="6656" width="9.140625" style="311"/>
    <col min="6657" max="6657" width="47.7109375" style="311" customWidth="1"/>
    <col min="6658" max="6665" width="21.28515625" style="311" customWidth="1"/>
    <col min="6666" max="6666" width="2.140625" style="311" customWidth="1"/>
    <col min="6667" max="6667" width="21.28515625" style="311" customWidth="1"/>
    <col min="6668" max="6668" width="9.140625" style="311"/>
    <col min="6669" max="6669" width="13" style="311" bestFit="1" customWidth="1"/>
    <col min="6670" max="6912" width="9.140625" style="311"/>
    <col min="6913" max="6913" width="47.7109375" style="311" customWidth="1"/>
    <col min="6914" max="6921" width="21.28515625" style="311" customWidth="1"/>
    <col min="6922" max="6922" width="2.140625" style="311" customWidth="1"/>
    <col min="6923" max="6923" width="21.28515625" style="311" customWidth="1"/>
    <col min="6924" max="6924" width="9.140625" style="311"/>
    <col min="6925" max="6925" width="13" style="311" bestFit="1" customWidth="1"/>
    <col min="6926" max="7168" width="9.140625" style="311"/>
    <col min="7169" max="7169" width="47.7109375" style="311" customWidth="1"/>
    <col min="7170" max="7177" width="21.28515625" style="311" customWidth="1"/>
    <col min="7178" max="7178" width="2.140625" style="311" customWidth="1"/>
    <col min="7179" max="7179" width="21.28515625" style="311" customWidth="1"/>
    <col min="7180" max="7180" width="9.140625" style="311"/>
    <col min="7181" max="7181" width="13" style="311" bestFit="1" customWidth="1"/>
    <col min="7182" max="7424" width="9.140625" style="311"/>
    <col min="7425" max="7425" width="47.7109375" style="311" customWidth="1"/>
    <col min="7426" max="7433" width="21.28515625" style="311" customWidth="1"/>
    <col min="7434" max="7434" width="2.140625" style="311" customWidth="1"/>
    <col min="7435" max="7435" width="21.28515625" style="311" customWidth="1"/>
    <col min="7436" max="7436" width="9.140625" style="311"/>
    <col min="7437" max="7437" width="13" style="311" bestFit="1" customWidth="1"/>
    <col min="7438" max="7680" width="9.140625" style="311"/>
    <col min="7681" max="7681" width="47.7109375" style="311" customWidth="1"/>
    <col min="7682" max="7689" width="21.28515625" style="311" customWidth="1"/>
    <col min="7690" max="7690" width="2.140625" style="311" customWidth="1"/>
    <col min="7691" max="7691" width="21.28515625" style="311" customWidth="1"/>
    <col min="7692" max="7692" width="9.140625" style="311"/>
    <col min="7693" max="7693" width="13" style="311" bestFit="1" customWidth="1"/>
    <col min="7694" max="7936" width="9.140625" style="311"/>
    <col min="7937" max="7937" width="47.7109375" style="311" customWidth="1"/>
    <col min="7938" max="7945" width="21.28515625" style="311" customWidth="1"/>
    <col min="7946" max="7946" width="2.140625" style="311" customWidth="1"/>
    <col min="7947" max="7947" width="21.28515625" style="311" customWidth="1"/>
    <col min="7948" max="7948" width="9.140625" style="311"/>
    <col min="7949" max="7949" width="13" style="311" bestFit="1" customWidth="1"/>
    <col min="7950" max="8192" width="9.140625" style="311"/>
    <col min="8193" max="8193" width="47.7109375" style="311" customWidth="1"/>
    <col min="8194" max="8201" width="21.28515625" style="311" customWidth="1"/>
    <col min="8202" max="8202" width="2.140625" style="311" customWidth="1"/>
    <col min="8203" max="8203" width="21.28515625" style="311" customWidth="1"/>
    <col min="8204" max="8204" width="9.140625" style="311"/>
    <col min="8205" max="8205" width="13" style="311" bestFit="1" customWidth="1"/>
    <col min="8206" max="8448" width="9.140625" style="311"/>
    <col min="8449" max="8449" width="47.7109375" style="311" customWidth="1"/>
    <col min="8450" max="8457" width="21.28515625" style="311" customWidth="1"/>
    <col min="8458" max="8458" width="2.140625" style="311" customWidth="1"/>
    <col min="8459" max="8459" width="21.28515625" style="311" customWidth="1"/>
    <col min="8460" max="8460" width="9.140625" style="311"/>
    <col min="8461" max="8461" width="13" style="311" bestFit="1" customWidth="1"/>
    <col min="8462" max="8704" width="9.140625" style="311"/>
    <col min="8705" max="8705" width="47.7109375" style="311" customWidth="1"/>
    <col min="8706" max="8713" width="21.28515625" style="311" customWidth="1"/>
    <col min="8714" max="8714" width="2.140625" style="311" customWidth="1"/>
    <col min="8715" max="8715" width="21.28515625" style="311" customWidth="1"/>
    <col min="8716" max="8716" width="9.140625" style="311"/>
    <col min="8717" max="8717" width="13" style="311" bestFit="1" customWidth="1"/>
    <col min="8718" max="8960" width="9.140625" style="311"/>
    <col min="8961" max="8961" width="47.7109375" style="311" customWidth="1"/>
    <col min="8962" max="8969" width="21.28515625" style="311" customWidth="1"/>
    <col min="8970" max="8970" width="2.140625" style="311" customWidth="1"/>
    <col min="8971" max="8971" width="21.28515625" style="311" customWidth="1"/>
    <col min="8972" max="8972" width="9.140625" style="311"/>
    <col min="8973" max="8973" width="13" style="311" bestFit="1" customWidth="1"/>
    <col min="8974" max="9216" width="9.140625" style="311"/>
    <col min="9217" max="9217" width="47.7109375" style="311" customWidth="1"/>
    <col min="9218" max="9225" width="21.28515625" style="311" customWidth="1"/>
    <col min="9226" max="9226" width="2.140625" style="311" customWidth="1"/>
    <col min="9227" max="9227" width="21.28515625" style="311" customWidth="1"/>
    <col min="9228" max="9228" width="9.140625" style="311"/>
    <col min="9229" max="9229" width="13" style="311" bestFit="1" customWidth="1"/>
    <col min="9230" max="9472" width="9.140625" style="311"/>
    <col min="9473" max="9473" width="47.7109375" style="311" customWidth="1"/>
    <col min="9474" max="9481" width="21.28515625" style="311" customWidth="1"/>
    <col min="9482" max="9482" width="2.140625" style="311" customWidth="1"/>
    <col min="9483" max="9483" width="21.28515625" style="311" customWidth="1"/>
    <col min="9484" max="9484" width="9.140625" style="311"/>
    <col min="9485" max="9485" width="13" style="311" bestFit="1" customWidth="1"/>
    <col min="9486" max="9728" width="9.140625" style="311"/>
    <col min="9729" max="9729" width="47.7109375" style="311" customWidth="1"/>
    <col min="9730" max="9737" width="21.28515625" style="311" customWidth="1"/>
    <col min="9738" max="9738" width="2.140625" style="311" customWidth="1"/>
    <col min="9739" max="9739" width="21.28515625" style="311" customWidth="1"/>
    <col min="9740" max="9740" width="9.140625" style="311"/>
    <col min="9741" max="9741" width="13" style="311" bestFit="1" customWidth="1"/>
    <col min="9742" max="9984" width="9.140625" style="311"/>
    <col min="9985" max="9985" width="47.7109375" style="311" customWidth="1"/>
    <col min="9986" max="9993" width="21.28515625" style="311" customWidth="1"/>
    <col min="9994" max="9994" width="2.140625" style="311" customWidth="1"/>
    <col min="9995" max="9995" width="21.28515625" style="311" customWidth="1"/>
    <col min="9996" max="9996" width="9.140625" style="311"/>
    <col min="9997" max="9997" width="13" style="311" bestFit="1" customWidth="1"/>
    <col min="9998" max="10240" width="9.140625" style="311"/>
    <col min="10241" max="10241" width="47.7109375" style="311" customWidth="1"/>
    <col min="10242" max="10249" width="21.28515625" style="311" customWidth="1"/>
    <col min="10250" max="10250" width="2.140625" style="311" customWidth="1"/>
    <col min="10251" max="10251" width="21.28515625" style="311" customWidth="1"/>
    <col min="10252" max="10252" width="9.140625" style="311"/>
    <col min="10253" max="10253" width="13" style="311" bestFit="1" customWidth="1"/>
    <col min="10254" max="10496" width="9.140625" style="311"/>
    <col min="10497" max="10497" width="47.7109375" style="311" customWidth="1"/>
    <col min="10498" max="10505" width="21.28515625" style="311" customWidth="1"/>
    <col min="10506" max="10506" width="2.140625" style="311" customWidth="1"/>
    <col min="10507" max="10507" width="21.28515625" style="311" customWidth="1"/>
    <col min="10508" max="10508" width="9.140625" style="311"/>
    <col min="10509" max="10509" width="13" style="311" bestFit="1" customWidth="1"/>
    <col min="10510" max="10752" width="9.140625" style="311"/>
    <col min="10753" max="10753" width="47.7109375" style="311" customWidth="1"/>
    <col min="10754" max="10761" width="21.28515625" style="311" customWidth="1"/>
    <col min="10762" max="10762" width="2.140625" style="311" customWidth="1"/>
    <col min="10763" max="10763" width="21.28515625" style="311" customWidth="1"/>
    <col min="10764" max="10764" width="9.140625" style="311"/>
    <col min="10765" max="10765" width="13" style="311" bestFit="1" customWidth="1"/>
    <col min="10766" max="11008" width="9.140625" style="311"/>
    <col min="11009" max="11009" width="47.7109375" style="311" customWidth="1"/>
    <col min="11010" max="11017" width="21.28515625" style="311" customWidth="1"/>
    <col min="11018" max="11018" width="2.140625" style="311" customWidth="1"/>
    <col min="11019" max="11019" width="21.28515625" style="311" customWidth="1"/>
    <col min="11020" max="11020" width="9.140625" style="311"/>
    <col min="11021" max="11021" width="13" style="311" bestFit="1" customWidth="1"/>
    <col min="11022" max="11264" width="9.140625" style="311"/>
    <col min="11265" max="11265" width="47.7109375" style="311" customWidth="1"/>
    <col min="11266" max="11273" width="21.28515625" style="311" customWidth="1"/>
    <col min="11274" max="11274" width="2.140625" style="311" customWidth="1"/>
    <col min="11275" max="11275" width="21.28515625" style="311" customWidth="1"/>
    <col min="11276" max="11276" width="9.140625" style="311"/>
    <col min="11277" max="11277" width="13" style="311" bestFit="1" customWidth="1"/>
    <col min="11278" max="11520" width="9.140625" style="311"/>
    <col min="11521" max="11521" width="47.7109375" style="311" customWidth="1"/>
    <col min="11522" max="11529" width="21.28515625" style="311" customWidth="1"/>
    <col min="11530" max="11530" width="2.140625" style="311" customWidth="1"/>
    <col min="11531" max="11531" width="21.28515625" style="311" customWidth="1"/>
    <col min="11532" max="11532" width="9.140625" style="311"/>
    <col min="11533" max="11533" width="13" style="311" bestFit="1" customWidth="1"/>
    <col min="11534" max="11776" width="9.140625" style="311"/>
    <col min="11777" max="11777" width="47.7109375" style="311" customWidth="1"/>
    <col min="11778" max="11785" width="21.28515625" style="311" customWidth="1"/>
    <col min="11786" max="11786" width="2.140625" style="311" customWidth="1"/>
    <col min="11787" max="11787" width="21.28515625" style="311" customWidth="1"/>
    <col min="11788" max="11788" width="9.140625" style="311"/>
    <col min="11789" max="11789" width="13" style="311" bestFit="1" customWidth="1"/>
    <col min="11790" max="12032" width="9.140625" style="311"/>
    <col min="12033" max="12033" width="47.7109375" style="311" customWidth="1"/>
    <col min="12034" max="12041" width="21.28515625" style="311" customWidth="1"/>
    <col min="12042" max="12042" width="2.140625" style="311" customWidth="1"/>
    <col min="12043" max="12043" width="21.28515625" style="311" customWidth="1"/>
    <col min="12044" max="12044" width="9.140625" style="311"/>
    <col min="12045" max="12045" width="13" style="311" bestFit="1" customWidth="1"/>
    <col min="12046" max="12288" width="9.140625" style="311"/>
    <col min="12289" max="12289" width="47.7109375" style="311" customWidth="1"/>
    <col min="12290" max="12297" width="21.28515625" style="311" customWidth="1"/>
    <col min="12298" max="12298" width="2.140625" style="311" customWidth="1"/>
    <col min="12299" max="12299" width="21.28515625" style="311" customWidth="1"/>
    <col min="12300" max="12300" width="9.140625" style="311"/>
    <col min="12301" max="12301" width="13" style="311" bestFit="1" customWidth="1"/>
    <col min="12302" max="12544" width="9.140625" style="311"/>
    <col min="12545" max="12545" width="47.7109375" style="311" customWidth="1"/>
    <col min="12546" max="12553" width="21.28515625" style="311" customWidth="1"/>
    <col min="12554" max="12554" width="2.140625" style="311" customWidth="1"/>
    <col min="12555" max="12555" width="21.28515625" style="311" customWidth="1"/>
    <col min="12556" max="12556" width="9.140625" style="311"/>
    <col min="12557" max="12557" width="13" style="311" bestFit="1" customWidth="1"/>
    <col min="12558" max="12800" width="9.140625" style="311"/>
    <col min="12801" max="12801" width="47.7109375" style="311" customWidth="1"/>
    <col min="12802" max="12809" width="21.28515625" style="311" customWidth="1"/>
    <col min="12810" max="12810" width="2.140625" style="311" customWidth="1"/>
    <col min="12811" max="12811" width="21.28515625" style="311" customWidth="1"/>
    <col min="12812" max="12812" width="9.140625" style="311"/>
    <col min="12813" max="12813" width="13" style="311" bestFit="1" customWidth="1"/>
    <col min="12814" max="13056" width="9.140625" style="311"/>
    <col min="13057" max="13057" width="47.7109375" style="311" customWidth="1"/>
    <col min="13058" max="13065" width="21.28515625" style="311" customWidth="1"/>
    <col min="13066" max="13066" width="2.140625" style="311" customWidth="1"/>
    <col min="13067" max="13067" width="21.28515625" style="311" customWidth="1"/>
    <col min="13068" max="13068" width="9.140625" style="311"/>
    <col min="13069" max="13069" width="13" style="311" bestFit="1" customWidth="1"/>
    <col min="13070" max="13312" width="9.140625" style="311"/>
    <col min="13313" max="13313" width="47.7109375" style="311" customWidth="1"/>
    <col min="13314" max="13321" width="21.28515625" style="311" customWidth="1"/>
    <col min="13322" max="13322" width="2.140625" style="311" customWidth="1"/>
    <col min="13323" max="13323" width="21.28515625" style="311" customWidth="1"/>
    <col min="13324" max="13324" width="9.140625" style="311"/>
    <col min="13325" max="13325" width="13" style="311" bestFit="1" customWidth="1"/>
    <col min="13326" max="13568" width="9.140625" style="311"/>
    <col min="13569" max="13569" width="47.7109375" style="311" customWidth="1"/>
    <col min="13570" max="13577" width="21.28515625" style="311" customWidth="1"/>
    <col min="13578" max="13578" width="2.140625" style="311" customWidth="1"/>
    <col min="13579" max="13579" width="21.28515625" style="311" customWidth="1"/>
    <col min="13580" max="13580" width="9.140625" style="311"/>
    <col min="13581" max="13581" width="13" style="311" bestFit="1" customWidth="1"/>
    <col min="13582" max="13824" width="9.140625" style="311"/>
    <col min="13825" max="13825" width="47.7109375" style="311" customWidth="1"/>
    <col min="13826" max="13833" width="21.28515625" style="311" customWidth="1"/>
    <col min="13834" max="13834" width="2.140625" style="311" customWidth="1"/>
    <col min="13835" max="13835" width="21.28515625" style="311" customWidth="1"/>
    <col min="13836" max="13836" width="9.140625" style="311"/>
    <col min="13837" max="13837" width="13" style="311" bestFit="1" customWidth="1"/>
    <col min="13838" max="14080" width="9.140625" style="311"/>
    <col min="14081" max="14081" width="47.7109375" style="311" customWidth="1"/>
    <col min="14082" max="14089" width="21.28515625" style="311" customWidth="1"/>
    <col min="14090" max="14090" width="2.140625" style="311" customWidth="1"/>
    <col min="14091" max="14091" width="21.28515625" style="311" customWidth="1"/>
    <col min="14092" max="14092" width="9.140625" style="311"/>
    <col min="14093" max="14093" width="13" style="311" bestFit="1" customWidth="1"/>
    <col min="14094" max="14336" width="9.140625" style="311"/>
    <col min="14337" max="14337" width="47.7109375" style="311" customWidth="1"/>
    <col min="14338" max="14345" width="21.28515625" style="311" customWidth="1"/>
    <col min="14346" max="14346" width="2.140625" style="311" customWidth="1"/>
    <col min="14347" max="14347" width="21.28515625" style="311" customWidth="1"/>
    <col min="14348" max="14348" width="9.140625" style="311"/>
    <col min="14349" max="14349" width="13" style="311" bestFit="1" customWidth="1"/>
    <col min="14350" max="14592" width="9.140625" style="311"/>
    <col min="14593" max="14593" width="47.7109375" style="311" customWidth="1"/>
    <col min="14594" max="14601" width="21.28515625" style="311" customWidth="1"/>
    <col min="14602" max="14602" width="2.140625" style="311" customWidth="1"/>
    <col min="14603" max="14603" width="21.28515625" style="311" customWidth="1"/>
    <col min="14604" max="14604" width="9.140625" style="311"/>
    <col min="14605" max="14605" width="13" style="311" bestFit="1" customWidth="1"/>
    <col min="14606" max="14848" width="9.140625" style="311"/>
    <col min="14849" max="14849" width="47.7109375" style="311" customWidth="1"/>
    <col min="14850" max="14857" width="21.28515625" style="311" customWidth="1"/>
    <col min="14858" max="14858" width="2.140625" style="311" customWidth="1"/>
    <col min="14859" max="14859" width="21.28515625" style="311" customWidth="1"/>
    <col min="14860" max="14860" width="9.140625" style="311"/>
    <col min="14861" max="14861" width="13" style="311" bestFit="1" customWidth="1"/>
    <col min="14862" max="15104" width="9.140625" style="311"/>
    <col min="15105" max="15105" width="47.7109375" style="311" customWidth="1"/>
    <col min="15106" max="15113" width="21.28515625" style="311" customWidth="1"/>
    <col min="15114" max="15114" width="2.140625" style="311" customWidth="1"/>
    <col min="15115" max="15115" width="21.28515625" style="311" customWidth="1"/>
    <col min="15116" max="15116" width="9.140625" style="311"/>
    <col min="15117" max="15117" width="13" style="311" bestFit="1" customWidth="1"/>
    <col min="15118" max="15360" width="9.140625" style="311"/>
    <col min="15361" max="15361" width="47.7109375" style="311" customWidth="1"/>
    <col min="15362" max="15369" width="21.28515625" style="311" customWidth="1"/>
    <col min="15370" max="15370" width="2.140625" style="311" customWidth="1"/>
    <col min="15371" max="15371" width="21.28515625" style="311" customWidth="1"/>
    <col min="15372" max="15372" width="9.140625" style="311"/>
    <col min="15373" max="15373" width="13" style="311" bestFit="1" customWidth="1"/>
    <col min="15374" max="15616" width="9.140625" style="311"/>
    <col min="15617" max="15617" width="47.7109375" style="311" customWidth="1"/>
    <col min="15618" max="15625" width="21.28515625" style="311" customWidth="1"/>
    <col min="15626" max="15626" width="2.140625" style="311" customWidth="1"/>
    <col min="15627" max="15627" width="21.28515625" style="311" customWidth="1"/>
    <col min="15628" max="15628" width="9.140625" style="311"/>
    <col min="15629" max="15629" width="13" style="311" bestFit="1" customWidth="1"/>
    <col min="15630" max="15872" width="9.140625" style="311"/>
    <col min="15873" max="15873" width="47.7109375" style="311" customWidth="1"/>
    <col min="15874" max="15881" width="21.28515625" style="311" customWidth="1"/>
    <col min="15882" max="15882" width="2.140625" style="311" customWidth="1"/>
    <col min="15883" max="15883" width="21.28515625" style="311" customWidth="1"/>
    <col min="15884" max="15884" width="9.140625" style="311"/>
    <col min="15885" max="15885" width="13" style="311" bestFit="1" customWidth="1"/>
    <col min="15886" max="16128" width="9.140625" style="311"/>
    <col min="16129" max="16129" width="47.7109375" style="311" customWidth="1"/>
    <col min="16130" max="16137" width="21.28515625" style="311" customWidth="1"/>
    <col min="16138" max="16138" width="2.140625" style="311" customWidth="1"/>
    <col min="16139" max="16139" width="21.28515625" style="311" customWidth="1"/>
    <col min="16140" max="16140" width="9.140625" style="311"/>
    <col min="16141" max="16141" width="13" style="311" bestFit="1" customWidth="1"/>
    <col min="16142" max="16384" width="9.140625" style="311"/>
  </cols>
  <sheetData>
    <row r="1" spans="1:11" s="310" customFormat="1" ht="18" x14ac:dyDescent="0.25">
      <c r="A1" s="436" t="str">
        <f>'Point Sheet'!D2</f>
        <v>FYI_ClientName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</row>
    <row r="2" spans="1:11" s="310" customFormat="1" ht="15" x14ac:dyDescent="0.2">
      <c r="A2" s="437" t="s">
        <v>29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</row>
    <row r="3" spans="1:11" s="310" customFormat="1" ht="15.75" thickBot="1" x14ac:dyDescent="0.25">
      <c r="A3" s="438" t="s">
        <v>30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</row>
    <row r="5" spans="1:11" x14ac:dyDescent="0.2">
      <c r="B5" s="353" t="s">
        <v>31</v>
      </c>
      <c r="C5" s="353" t="s">
        <v>31</v>
      </c>
      <c r="D5" s="353" t="s">
        <v>31</v>
      </c>
      <c r="E5" s="353" t="s">
        <v>31</v>
      </c>
      <c r="F5" s="353" t="s">
        <v>31</v>
      </c>
      <c r="G5" s="353"/>
      <c r="H5" s="353"/>
      <c r="I5" s="353"/>
      <c r="K5" s="355" t="s">
        <v>19</v>
      </c>
    </row>
    <row r="6" spans="1:11" x14ac:dyDescent="0.2">
      <c r="B6" s="354" t="s">
        <v>32</v>
      </c>
      <c r="C6" s="354" t="s">
        <v>32</v>
      </c>
      <c r="D6" s="354" t="s">
        <v>33</v>
      </c>
      <c r="E6" s="354" t="s">
        <v>33</v>
      </c>
      <c r="F6" s="354" t="s">
        <v>33</v>
      </c>
      <c r="G6" s="354" t="s">
        <v>28</v>
      </c>
      <c r="H6" s="354" t="s">
        <v>28</v>
      </c>
      <c r="I6" s="354" t="s">
        <v>28</v>
      </c>
      <c r="K6" s="356"/>
    </row>
    <row r="7" spans="1:11" x14ac:dyDescent="0.2">
      <c r="A7" s="312" t="s">
        <v>34</v>
      </c>
      <c r="B7" s="313"/>
      <c r="C7" s="313"/>
      <c r="D7" s="313"/>
      <c r="E7" s="313"/>
      <c r="F7" s="313"/>
      <c r="G7" s="313"/>
      <c r="H7" s="313"/>
      <c r="I7" s="313"/>
      <c r="K7" s="313"/>
    </row>
    <row r="8" spans="1:11" ht="12.75" customHeight="1" x14ac:dyDescent="0.2">
      <c r="A8" s="311" t="s">
        <v>35</v>
      </c>
      <c r="B8" s="314"/>
      <c r="C8" s="315"/>
      <c r="D8" s="315"/>
      <c r="E8" s="314"/>
      <c r="F8" s="314"/>
      <c r="G8" s="314"/>
      <c r="H8" s="314"/>
      <c r="I8" s="314"/>
      <c r="J8" s="316"/>
      <c r="K8" s="317">
        <f>SUM(B8:I8)</f>
        <v>0</v>
      </c>
    </row>
    <row r="9" spans="1:11" ht="12.75" customHeight="1" x14ac:dyDescent="0.2">
      <c r="A9" s="318" t="s">
        <v>36</v>
      </c>
      <c r="B9" s="319"/>
      <c r="C9" s="319"/>
      <c r="D9" s="319"/>
      <c r="E9" s="319"/>
      <c r="F9" s="320"/>
      <c r="G9" s="313"/>
      <c r="H9" s="313"/>
      <c r="I9" s="313"/>
      <c r="K9" s="317">
        <f t="shared" ref="K9:K19" si="0">SUM(B9:I9)</f>
        <v>0</v>
      </c>
    </row>
    <row r="10" spans="1:11" ht="12.75" customHeight="1" x14ac:dyDescent="0.2">
      <c r="A10" s="318" t="s">
        <v>37</v>
      </c>
      <c r="B10" s="319"/>
      <c r="C10" s="319"/>
      <c r="D10" s="319"/>
      <c r="E10" s="319"/>
      <c r="F10" s="320"/>
      <c r="G10" s="313"/>
      <c r="H10" s="313"/>
      <c r="I10" s="313"/>
      <c r="K10" s="317">
        <f t="shared" si="0"/>
        <v>0</v>
      </c>
    </row>
    <row r="11" spans="1:11" ht="12.75" customHeight="1" x14ac:dyDescent="0.2">
      <c r="A11" s="318" t="s">
        <v>38</v>
      </c>
      <c r="B11" s="319"/>
      <c r="C11" s="319"/>
      <c r="D11" s="319"/>
      <c r="E11" s="319"/>
      <c r="F11" s="320"/>
      <c r="G11" s="313"/>
      <c r="H11" s="313"/>
      <c r="I11" s="313"/>
      <c r="K11" s="317">
        <f t="shared" si="0"/>
        <v>0</v>
      </c>
    </row>
    <row r="12" spans="1:11" ht="12.75" customHeight="1" x14ac:dyDescent="0.2">
      <c r="A12" s="318" t="s">
        <v>39</v>
      </c>
      <c r="B12" s="319"/>
      <c r="C12" s="319"/>
      <c r="D12" s="319"/>
      <c r="E12" s="319"/>
      <c r="F12" s="320"/>
      <c r="G12" s="313"/>
      <c r="H12" s="313"/>
      <c r="I12" s="313"/>
      <c r="K12" s="317">
        <f t="shared" si="0"/>
        <v>0</v>
      </c>
    </row>
    <row r="13" spans="1:11" ht="12.75" customHeight="1" x14ac:dyDescent="0.2">
      <c r="A13" s="318" t="s">
        <v>40</v>
      </c>
      <c r="B13" s="319"/>
      <c r="C13" s="319"/>
      <c r="D13" s="319"/>
      <c r="E13" s="319"/>
      <c r="F13" s="320"/>
      <c r="G13" s="313"/>
      <c r="H13" s="313"/>
      <c r="I13" s="313"/>
      <c r="K13" s="317">
        <f t="shared" si="0"/>
        <v>0</v>
      </c>
    </row>
    <row r="14" spans="1:11" ht="12.75" customHeight="1" x14ac:dyDescent="0.2">
      <c r="A14" s="318" t="s">
        <v>41</v>
      </c>
      <c r="B14" s="319"/>
      <c r="C14" s="319"/>
      <c r="D14" s="319"/>
      <c r="E14" s="319"/>
      <c r="F14" s="320"/>
      <c r="G14" s="313"/>
      <c r="H14" s="313"/>
      <c r="I14" s="313"/>
      <c r="K14" s="317">
        <f t="shared" si="0"/>
        <v>0</v>
      </c>
    </row>
    <row r="15" spans="1:11" ht="12.75" customHeight="1" x14ac:dyDescent="0.2">
      <c r="A15" s="318" t="s">
        <v>42</v>
      </c>
      <c r="B15" s="319"/>
      <c r="C15" s="313"/>
      <c r="D15" s="319"/>
      <c r="E15" s="319"/>
      <c r="F15" s="320"/>
      <c r="G15" s="313"/>
      <c r="H15" s="313"/>
      <c r="I15" s="313"/>
      <c r="K15" s="317">
        <f t="shared" si="0"/>
        <v>0</v>
      </c>
    </row>
    <row r="16" spans="1:11" x14ac:dyDescent="0.2">
      <c r="A16" s="311" t="s">
        <v>43</v>
      </c>
      <c r="B16" s="314"/>
      <c r="C16" s="314"/>
      <c r="D16" s="314"/>
      <c r="E16" s="314"/>
      <c r="F16" s="314"/>
      <c r="G16" s="314"/>
      <c r="H16" s="314"/>
      <c r="I16" s="314"/>
      <c r="J16" s="321"/>
      <c r="K16" s="317">
        <f t="shared" si="0"/>
        <v>0</v>
      </c>
    </row>
    <row r="17" spans="1:13" x14ac:dyDescent="0.2">
      <c r="A17" s="311" t="s">
        <v>44</v>
      </c>
      <c r="B17" s="314"/>
      <c r="C17" s="314"/>
      <c r="D17" s="314"/>
      <c r="E17" s="314"/>
      <c r="F17" s="314"/>
      <c r="G17" s="314"/>
      <c r="H17" s="314"/>
      <c r="I17" s="314"/>
      <c r="J17" s="321"/>
      <c r="K17" s="317">
        <f t="shared" si="0"/>
        <v>0</v>
      </c>
    </row>
    <row r="18" spans="1:13" x14ac:dyDescent="0.2">
      <c r="A18" s="311" t="s">
        <v>45</v>
      </c>
      <c r="B18" s="314"/>
      <c r="C18" s="314"/>
      <c r="D18" s="314"/>
      <c r="E18" s="314"/>
      <c r="F18" s="314"/>
      <c r="G18" s="314"/>
      <c r="H18" s="314"/>
      <c r="I18" s="314"/>
      <c r="J18" s="321"/>
      <c r="K18" s="317">
        <f t="shared" si="0"/>
        <v>0</v>
      </c>
    </row>
    <row r="19" spans="1:13" x14ac:dyDescent="0.2">
      <c r="A19" s="311" t="s">
        <v>46</v>
      </c>
      <c r="B19" s="322"/>
      <c r="C19" s="322"/>
      <c r="D19" s="322"/>
      <c r="E19" s="322"/>
      <c r="F19" s="322"/>
      <c r="G19" s="322"/>
      <c r="H19" s="322"/>
      <c r="I19" s="322"/>
      <c r="J19" s="321"/>
      <c r="K19" s="317">
        <f t="shared" si="0"/>
        <v>0</v>
      </c>
    </row>
    <row r="20" spans="1:13" x14ac:dyDescent="0.2">
      <c r="A20" s="312" t="s">
        <v>47</v>
      </c>
      <c r="B20" s="323">
        <f t="shared" ref="B20:I20" si="1">SUM(B8:B19)</f>
        <v>0</v>
      </c>
      <c r="C20" s="323">
        <f t="shared" si="1"/>
        <v>0</v>
      </c>
      <c r="D20" s="323">
        <f t="shared" si="1"/>
        <v>0</v>
      </c>
      <c r="E20" s="323">
        <f t="shared" si="1"/>
        <v>0</v>
      </c>
      <c r="F20" s="323">
        <f t="shared" si="1"/>
        <v>0</v>
      </c>
      <c r="G20" s="323">
        <f t="shared" si="1"/>
        <v>0</v>
      </c>
      <c r="H20" s="323">
        <f t="shared" si="1"/>
        <v>0</v>
      </c>
      <c r="I20" s="323">
        <f t="shared" si="1"/>
        <v>0</v>
      </c>
      <c r="J20" s="321"/>
      <c r="K20" s="323">
        <f>SUM(K8:K19)</f>
        <v>0</v>
      </c>
      <c r="M20" s="324"/>
    </row>
    <row r="21" spans="1:13" x14ac:dyDescent="0.2">
      <c r="A21" s="312"/>
      <c r="B21" s="314"/>
      <c r="C21" s="314"/>
      <c r="D21" s="314"/>
      <c r="E21" s="314"/>
      <c r="F21" s="314"/>
      <c r="G21" s="314"/>
      <c r="H21" s="314"/>
      <c r="I21" s="314"/>
      <c r="J21" s="321"/>
      <c r="K21" s="314"/>
      <c r="M21" s="324"/>
    </row>
    <row r="22" spans="1:13" ht="12.75" customHeight="1" x14ac:dyDescent="0.2">
      <c r="A22" s="325" t="s">
        <v>48</v>
      </c>
      <c r="B22" s="319"/>
      <c r="C22" s="319"/>
      <c r="D22" s="319"/>
      <c r="E22" s="319"/>
      <c r="F22" s="319"/>
      <c r="G22" s="319"/>
      <c r="H22" s="319"/>
      <c r="I22" s="319"/>
      <c r="K22" s="320"/>
    </row>
    <row r="23" spans="1:13" ht="12.75" customHeight="1" x14ac:dyDescent="0.2">
      <c r="A23" s="311" t="s">
        <v>49</v>
      </c>
      <c r="B23" s="319"/>
      <c r="C23" s="319"/>
      <c r="D23" s="319"/>
      <c r="E23" s="319"/>
      <c r="F23" s="319"/>
      <c r="G23" s="319"/>
      <c r="H23" s="319"/>
      <c r="I23" s="319"/>
      <c r="K23" s="320">
        <f t="shared" ref="K23:K30" si="2">SUM(B23:I23)</f>
        <v>0</v>
      </c>
    </row>
    <row r="24" spans="1:13" ht="12.75" customHeight="1" x14ac:dyDescent="0.2">
      <c r="A24" s="311" t="s">
        <v>50</v>
      </c>
      <c r="B24" s="319"/>
      <c r="C24" s="319"/>
      <c r="D24" s="319"/>
      <c r="E24" s="319"/>
      <c r="F24" s="319"/>
      <c r="G24" s="319"/>
      <c r="H24" s="319"/>
      <c r="I24" s="319"/>
      <c r="K24" s="320">
        <f t="shared" si="2"/>
        <v>0</v>
      </c>
    </row>
    <row r="25" spans="1:13" ht="12.75" customHeight="1" x14ac:dyDescent="0.2">
      <c r="A25" s="311" t="s">
        <v>51</v>
      </c>
      <c r="B25" s="319"/>
      <c r="C25" s="319"/>
      <c r="D25" s="319"/>
      <c r="E25" s="319"/>
      <c r="F25" s="319"/>
      <c r="G25" s="319"/>
      <c r="H25" s="319"/>
      <c r="I25" s="319"/>
      <c r="K25" s="320">
        <f t="shared" si="2"/>
        <v>0</v>
      </c>
    </row>
    <row r="26" spans="1:13" ht="12.75" customHeight="1" x14ac:dyDescent="0.2">
      <c r="A26" s="311" t="s">
        <v>52</v>
      </c>
      <c r="B26" s="319"/>
      <c r="C26" s="319"/>
      <c r="D26" s="319"/>
      <c r="E26" s="319"/>
      <c r="F26" s="319"/>
      <c r="G26" s="319"/>
      <c r="H26" s="319"/>
      <c r="I26" s="319"/>
      <c r="K26" s="320">
        <f t="shared" si="2"/>
        <v>0</v>
      </c>
    </row>
    <row r="27" spans="1:13" ht="12.75" customHeight="1" x14ac:dyDescent="0.2">
      <c r="A27" s="311" t="s">
        <v>53</v>
      </c>
      <c r="B27" s="319"/>
      <c r="C27" s="319"/>
      <c r="D27" s="319"/>
      <c r="E27" s="319"/>
      <c r="F27" s="319"/>
      <c r="G27" s="319"/>
      <c r="H27" s="319"/>
      <c r="I27" s="319"/>
      <c r="K27" s="320">
        <f t="shared" si="2"/>
        <v>0</v>
      </c>
    </row>
    <row r="28" spans="1:13" ht="12.75" customHeight="1" x14ac:dyDescent="0.2">
      <c r="A28" s="311" t="s">
        <v>54</v>
      </c>
      <c r="B28" s="319"/>
      <c r="C28" s="319"/>
      <c r="D28" s="319"/>
      <c r="E28" s="319"/>
      <c r="F28" s="319"/>
      <c r="G28" s="319"/>
      <c r="H28" s="319"/>
      <c r="I28" s="319"/>
      <c r="K28" s="320">
        <f t="shared" si="2"/>
        <v>0</v>
      </c>
    </row>
    <row r="29" spans="1:13" ht="12.75" customHeight="1" x14ac:dyDescent="0.2">
      <c r="A29" s="311" t="s">
        <v>55</v>
      </c>
      <c r="B29" s="319"/>
      <c r="C29" s="319"/>
      <c r="D29" s="319"/>
      <c r="E29" s="319"/>
      <c r="F29" s="319"/>
      <c r="G29" s="319"/>
      <c r="H29" s="319"/>
      <c r="I29" s="319"/>
      <c r="K29" s="320">
        <f t="shared" si="2"/>
        <v>0</v>
      </c>
    </row>
    <row r="30" spans="1:13" ht="12.75" customHeight="1" x14ac:dyDescent="0.2">
      <c r="A30" s="311" t="s">
        <v>56</v>
      </c>
      <c r="B30" s="319"/>
      <c r="C30" s="319"/>
      <c r="D30" s="319"/>
      <c r="E30" s="319"/>
      <c r="F30" s="319"/>
      <c r="G30" s="319"/>
      <c r="H30" s="319"/>
      <c r="I30" s="319"/>
      <c r="K30" s="320">
        <f t="shared" si="2"/>
        <v>0</v>
      </c>
    </row>
    <row r="31" spans="1:13" ht="12.75" customHeight="1" x14ac:dyDescent="0.2">
      <c r="B31" s="319"/>
      <c r="C31" s="319"/>
      <c r="D31" s="319"/>
      <c r="E31" s="319"/>
      <c r="F31" s="319"/>
      <c r="G31" s="319"/>
      <c r="H31" s="319"/>
      <c r="I31" s="319"/>
      <c r="K31" s="320"/>
    </row>
    <row r="32" spans="1:13" ht="12.75" customHeight="1" x14ac:dyDescent="0.2">
      <c r="A32" s="326" t="s">
        <v>57</v>
      </c>
      <c r="B32" s="319"/>
      <c r="C32" s="319"/>
      <c r="D32" s="319"/>
      <c r="E32" s="319"/>
      <c r="F32" s="319"/>
      <c r="G32" s="319"/>
      <c r="H32" s="319"/>
      <c r="I32" s="319"/>
      <c r="K32" s="320"/>
    </row>
    <row r="33" spans="1:11" ht="12.75" customHeight="1" x14ac:dyDescent="0.2">
      <c r="A33" s="311" t="s">
        <v>58</v>
      </c>
      <c r="B33" s="319"/>
      <c r="C33" s="319"/>
      <c r="D33" s="319"/>
      <c r="E33" s="319"/>
      <c r="F33" s="319"/>
      <c r="G33" s="319"/>
      <c r="H33" s="319"/>
      <c r="I33" s="319"/>
      <c r="K33" s="320">
        <f>SUM(B33:I33)</f>
        <v>0</v>
      </c>
    </row>
    <row r="34" spans="1:11" ht="12.75" customHeight="1" x14ac:dyDescent="0.2">
      <c r="A34" s="311" t="s">
        <v>59</v>
      </c>
      <c r="B34" s="319"/>
      <c r="C34" s="319"/>
      <c r="D34" s="319"/>
      <c r="E34" s="319"/>
      <c r="F34" s="319"/>
      <c r="G34" s="319"/>
      <c r="H34" s="319"/>
      <c r="I34" s="319"/>
      <c r="K34" s="320">
        <f>SUM(B34:I34)</f>
        <v>0</v>
      </c>
    </row>
    <row r="35" spans="1:11" ht="12.75" customHeight="1" x14ac:dyDescent="0.2">
      <c r="A35" s="311" t="s">
        <v>60</v>
      </c>
      <c r="B35" s="319"/>
      <c r="C35" s="319"/>
      <c r="D35" s="319"/>
      <c r="E35" s="319"/>
      <c r="F35" s="319"/>
      <c r="G35" s="319"/>
      <c r="H35" s="319"/>
      <c r="I35" s="319"/>
      <c r="K35" s="320">
        <f>SUM(B35:I35)</f>
        <v>0</v>
      </c>
    </row>
    <row r="36" spans="1:11" ht="12.75" customHeight="1" x14ac:dyDescent="0.2">
      <c r="A36" s="311" t="s">
        <v>61</v>
      </c>
      <c r="B36" s="319"/>
      <c r="C36" s="319"/>
      <c r="D36" s="319"/>
      <c r="E36" s="319"/>
      <c r="F36" s="319"/>
      <c r="G36" s="319"/>
      <c r="H36" s="319"/>
      <c r="I36" s="319"/>
      <c r="K36" s="320">
        <f>SUM(B36:I36)</f>
        <v>0</v>
      </c>
    </row>
    <row r="37" spans="1:11" ht="12.75" customHeight="1" x14ac:dyDescent="0.2">
      <c r="A37" s="327"/>
      <c r="B37" s="328"/>
      <c r="C37" s="328"/>
      <c r="D37" s="328"/>
      <c r="E37" s="328"/>
      <c r="F37" s="328"/>
      <c r="G37" s="328"/>
      <c r="H37" s="328"/>
      <c r="I37" s="329"/>
      <c r="K37" s="330"/>
    </row>
    <row r="38" spans="1:11" ht="12.75" customHeight="1" thickBot="1" x14ac:dyDescent="0.25">
      <c r="A38" s="331" t="s">
        <v>62</v>
      </c>
      <c r="B38" s="332">
        <f t="shared" ref="B38:K38" si="3">SUM(B20:B37)</f>
        <v>0</v>
      </c>
      <c r="C38" s="332">
        <f t="shared" si="3"/>
        <v>0</v>
      </c>
      <c r="D38" s="332">
        <f t="shared" si="3"/>
        <v>0</v>
      </c>
      <c r="E38" s="332">
        <f t="shared" si="3"/>
        <v>0</v>
      </c>
      <c r="F38" s="332">
        <f t="shared" si="3"/>
        <v>0</v>
      </c>
      <c r="G38" s="332">
        <f t="shared" si="3"/>
        <v>0</v>
      </c>
      <c r="H38" s="332">
        <f t="shared" si="3"/>
        <v>0</v>
      </c>
      <c r="I38" s="332">
        <f t="shared" si="3"/>
        <v>0</v>
      </c>
      <c r="J38" s="333">
        <f t="shared" si="3"/>
        <v>0</v>
      </c>
      <c r="K38" s="334">
        <f t="shared" si="3"/>
        <v>0</v>
      </c>
    </row>
    <row r="39" spans="1:11" ht="13.5" thickTop="1" x14ac:dyDescent="0.2">
      <c r="A39" s="326"/>
      <c r="B39" s="314"/>
      <c r="C39" s="314"/>
      <c r="D39" s="314"/>
      <c r="E39" s="314"/>
      <c r="F39" s="314"/>
      <c r="G39" s="314"/>
      <c r="H39" s="314"/>
      <c r="I39" s="314"/>
      <c r="J39" s="316"/>
      <c r="K39" s="317"/>
    </row>
    <row r="40" spans="1:11" x14ac:dyDescent="0.2">
      <c r="A40" s="335" t="s">
        <v>63</v>
      </c>
      <c r="B40" s="314"/>
      <c r="C40" s="314"/>
      <c r="D40" s="314"/>
      <c r="E40" s="314"/>
      <c r="F40" s="314"/>
      <c r="G40" s="314"/>
      <c r="H40" s="314"/>
      <c r="I40" s="314"/>
      <c r="J40" s="316"/>
      <c r="K40" s="317"/>
    </row>
    <row r="41" spans="1:11" x14ac:dyDescent="0.2">
      <c r="A41" s="233" t="s">
        <v>64</v>
      </c>
      <c r="B41" s="314">
        <v>0</v>
      </c>
      <c r="C41" s="314">
        <v>0</v>
      </c>
      <c r="D41" s="314">
        <v>0</v>
      </c>
      <c r="E41" s="314">
        <v>0</v>
      </c>
      <c r="F41" s="314">
        <v>0</v>
      </c>
      <c r="G41" s="314">
        <v>0</v>
      </c>
      <c r="H41" s="314">
        <v>0</v>
      </c>
      <c r="I41" s="314">
        <v>0</v>
      </c>
      <c r="J41" s="316"/>
      <c r="K41" s="317">
        <f t="shared" ref="K41:K48" si="4">SUM(B41:I41)</f>
        <v>0</v>
      </c>
    </row>
    <row r="42" spans="1:11" x14ac:dyDescent="0.2">
      <c r="A42" s="233" t="s">
        <v>65</v>
      </c>
      <c r="B42" s="314">
        <v>0</v>
      </c>
      <c r="C42" s="314">
        <v>0</v>
      </c>
      <c r="D42" s="314">
        <v>0</v>
      </c>
      <c r="E42" s="314">
        <v>0</v>
      </c>
      <c r="F42" s="314">
        <v>0</v>
      </c>
      <c r="G42" s="314">
        <v>0</v>
      </c>
      <c r="H42" s="314">
        <v>0</v>
      </c>
      <c r="I42" s="314">
        <v>0</v>
      </c>
      <c r="J42" s="316"/>
      <c r="K42" s="317">
        <f t="shared" si="4"/>
        <v>0</v>
      </c>
    </row>
    <row r="43" spans="1:11" x14ac:dyDescent="0.2">
      <c r="A43" s="234" t="s">
        <v>65</v>
      </c>
      <c r="B43" s="314">
        <v>0</v>
      </c>
      <c r="C43" s="314">
        <v>0</v>
      </c>
      <c r="D43" s="314">
        <v>0</v>
      </c>
      <c r="E43" s="314">
        <v>0</v>
      </c>
      <c r="F43" s="314">
        <v>0</v>
      </c>
      <c r="G43" s="314">
        <v>0</v>
      </c>
      <c r="H43" s="314">
        <v>0</v>
      </c>
      <c r="I43" s="314">
        <v>0</v>
      </c>
      <c r="J43" s="316"/>
      <c r="K43" s="317">
        <f t="shared" si="4"/>
        <v>0</v>
      </c>
    </row>
    <row r="44" spans="1:11" x14ac:dyDescent="0.2">
      <c r="A44" s="234" t="s">
        <v>66</v>
      </c>
      <c r="B44" s="314">
        <v>0</v>
      </c>
      <c r="C44" s="314">
        <v>0</v>
      </c>
      <c r="D44" s="314">
        <v>0</v>
      </c>
      <c r="E44" s="314">
        <v>0</v>
      </c>
      <c r="F44" s="314">
        <v>0</v>
      </c>
      <c r="G44" s="314">
        <v>0</v>
      </c>
      <c r="H44" s="314">
        <v>0</v>
      </c>
      <c r="I44" s="314">
        <v>0</v>
      </c>
      <c r="J44" s="316"/>
      <c r="K44" s="317">
        <f t="shared" si="4"/>
        <v>0</v>
      </c>
    </row>
    <row r="45" spans="1:11" x14ac:dyDescent="0.2">
      <c r="A45" s="234" t="s">
        <v>66</v>
      </c>
      <c r="B45" s="314">
        <v>0</v>
      </c>
      <c r="C45" s="314">
        <v>0</v>
      </c>
      <c r="D45" s="314">
        <v>0</v>
      </c>
      <c r="E45" s="314">
        <v>0</v>
      </c>
      <c r="F45" s="314">
        <v>0</v>
      </c>
      <c r="G45" s="314">
        <v>0</v>
      </c>
      <c r="H45" s="314">
        <v>0</v>
      </c>
      <c r="I45" s="314">
        <v>0</v>
      </c>
      <c r="J45" s="316"/>
      <c r="K45" s="317">
        <f t="shared" si="4"/>
        <v>0</v>
      </c>
    </row>
    <row r="46" spans="1:11" x14ac:dyDescent="0.2">
      <c r="A46" s="234" t="s">
        <v>66</v>
      </c>
      <c r="B46" s="314">
        <v>0</v>
      </c>
      <c r="C46" s="314">
        <v>0</v>
      </c>
      <c r="D46" s="314">
        <v>0</v>
      </c>
      <c r="E46" s="314">
        <v>0</v>
      </c>
      <c r="F46" s="314">
        <v>0</v>
      </c>
      <c r="G46" s="314">
        <v>0</v>
      </c>
      <c r="H46" s="314">
        <v>0</v>
      </c>
      <c r="I46" s="314">
        <v>0</v>
      </c>
      <c r="J46" s="316"/>
      <c r="K46" s="317">
        <f t="shared" si="4"/>
        <v>0</v>
      </c>
    </row>
    <row r="47" spans="1:11" x14ac:dyDescent="0.2">
      <c r="A47" s="234" t="s">
        <v>66</v>
      </c>
      <c r="B47" s="314">
        <v>0</v>
      </c>
      <c r="C47" s="314">
        <v>0</v>
      </c>
      <c r="D47" s="314">
        <v>0</v>
      </c>
      <c r="E47" s="314">
        <v>0</v>
      </c>
      <c r="F47" s="314">
        <v>0</v>
      </c>
      <c r="G47" s="314">
        <v>0</v>
      </c>
      <c r="H47" s="314">
        <v>0</v>
      </c>
      <c r="I47" s="314">
        <v>0</v>
      </c>
      <c r="J47" s="316"/>
      <c r="K47" s="317">
        <f t="shared" si="4"/>
        <v>0</v>
      </c>
    </row>
    <row r="48" spans="1:11" x14ac:dyDescent="0.2">
      <c r="A48" s="234" t="s">
        <v>66</v>
      </c>
      <c r="B48" s="314">
        <v>0</v>
      </c>
      <c r="C48" s="314">
        <v>0</v>
      </c>
      <c r="D48" s="314">
        <v>0</v>
      </c>
      <c r="E48" s="314">
        <v>0</v>
      </c>
      <c r="F48" s="314">
        <v>0</v>
      </c>
      <c r="G48" s="314">
        <v>0</v>
      </c>
      <c r="H48" s="314">
        <v>0</v>
      </c>
      <c r="I48" s="314">
        <v>0</v>
      </c>
      <c r="J48" s="316"/>
      <c r="K48" s="317">
        <f t="shared" si="4"/>
        <v>0</v>
      </c>
    </row>
    <row r="49" spans="1:11" x14ac:dyDescent="0.2">
      <c r="B49" s="314"/>
      <c r="C49" s="314"/>
      <c r="D49" s="314"/>
      <c r="E49" s="314"/>
      <c r="F49" s="314"/>
      <c r="G49" s="314"/>
      <c r="H49" s="314"/>
      <c r="I49" s="314"/>
      <c r="J49" s="316"/>
      <c r="K49" s="317"/>
    </row>
    <row r="50" spans="1:11" ht="13.5" thickBot="1" x14ac:dyDescent="0.25">
      <c r="A50" s="312" t="s">
        <v>67</v>
      </c>
      <c r="B50" s="336">
        <f>SUM(B38:B48)</f>
        <v>0</v>
      </c>
      <c r="C50" s="336">
        <f t="shared" ref="C50:I50" si="5">SUM(C38:C48)</f>
        <v>0</v>
      </c>
      <c r="D50" s="336">
        <f t="shared" si="5"/>
        <v>0</v>
      </c>
      <c r="E50" s="336">
        <f t="shared" si="5"/>
        <v>0</v>
      </c>
      <c r="F50" s="336">
        <f t="shared" si="5"/>
        <v>0</v>
      </c>
      <c r="G50" s="336">
        <f t="shared" si="5"/>
        <v>0</v>
      </c>
      <c r="H50" s="336">
        <f t="shared" si="5"/>
        <v>0</v>
      </c>
      <c r="I50" s="336">
        <f t="shared" si="5"/>
        <v>0</v>
      </c>
      <c r="J50" s="337"/>
      <c r="K50" s="338">
        <f>SUM(K38:K48)</f>
        <v>0</v>
      </c>
    </row>
    <row r="51" spans="1:11" ht="13.5" thickTop="1" x14ac:dyDescent="0.2">
      <c r="B51" s="314"/>
      <c r="C51" s="314"/>
      <c r="D51" s="314"/>
      <c r="E51" s="314"/>
      <c r="F51" s="314"/>
      <c r="G51" s="314"/>
      <c r="H51" s="314"/>
      <c r="I51" s="314"/>
      <c r="J51" s="316"/>
      <c r="K51" s="317"/>
    </row>
    <row r="52" spans="1:11" s="312" customFormat="1" x14ac:dyDescent="0.2">
      <c r="A52" s="312" t="s">
        <v>68</v>
      </c>
      <c r="B52" s="339">
        <f>B50*0.47</f>
        <v>0</v>
      </c>
      <c r="C52" s="339">
        <f>C50*0.47</f>
        <v>0</v>
      </c>
      <c r="D52" s="339">
        <f>IF(D50&lt;0,0,D50*0.3)</f>
        <v>0</v>
      </c>
      <c r="E52" s="339">
        <f>IF(E50&lt;0,0,E50*0.3)</f>
        <v>0</v>
      </c>
      <c r="F52" s="339">
        <f>IF(F50&lt;0,0,F50*0.3)</f>
        <v>0</v>
      </c>
      <c r="G52" s="340">
        <f>((G50-90000)*37%)+20797+(G50*2%)</f>
        <v>-12503</v>
      </c>
      <c r="H52" s="340">
        <f>((H50-90000)*37%)+20797+(H50*2%)</f>
        <v>-12503</v>
      </c>
      <c r="I52" s="340">
        <f>((I50-90000)*37%)+20797+(I50*2%)</f>
        <v>-12503</v>
      </c>
      <c r="J52" s="341"/>
      <c r="K52" s="342">
        <f>SUM(B52:I52)</f>
        <v>-37509</v>
      </c>
    </row>
    <row r="53" spans="1:11" x14ac:dyDescent="0.2">
      <c r="A53" s="326" t="s">
        <v>57</v>
      </c>
      <c r="B53" s="314"/>
      <c r="C53" s="314"/>
      <c r="D53" s="314"/>
      <c r="E53" s="314"/>
      <c r="F53" s="343"/>
      <c r="G53" s="343"/>
      <c r="H53" s="343"/>
      <c r="I53" s="343"/>
      <c r="J53" s="316"/>
      <c r="K53" s="317"/>
    </row>
    <row r="54" spans="1:11" x14ac:dyDescent="0.2">
      <c r="A54" s="318" t="s">
        <v>69</v>
      </c>
      <c r="B54" s="314">
        <v>0</v>
      </c>
      <c r="C54" s="314">
        <v>0</v>
      </c>
      <c r="D54" s="314">
        <v>0</v>
      </c>
      <c r="E54" s="314">
        <v>0</v>
      </c>
      <c r="F54" s="314">
        <v>0</v>
      </c>
      <c r="G54" s="314">
        <v>0</v>
      </c>
      <c r="H54" s="314">
        <v>0</v>
      </c>
      <c r="I54" s="314">
        <v>0</v>
      </c>
      <c r="J54" s="321"/>
      <c r="K54" s="317">
        <f>SUM(B54:I54)</f>
        <v>0</v>
      </c>
    </row>
    <row r="55" spans="1:11" x14ac:dyDescent="0.2">
      <c r="A55" s="318" t="s">
        <v>70</v>
      </c>
      <c r="B55" s="314">
        <v>0</v>
      </c>
      <c r="C55" s="314">
        <v>0</v>
      </c>
      <c r="D55" s="314">
        <v>0</v>
      </c>
      <c r="E55" s="314">
        <v>0</v>
      </c>
      <c r="F55" s="314">
        <v>0</v>
      </c>
      <c r="G55" s="314">
        <v>0</v>
      </c>
      <c r="H55" s="314">
        <v>0</v>
      </c>
      <c r="I55" s="314">
        <v>0</v>
      </c>
      <c r="J55" s="316"/>
      <c r="K55" s="317">
        <f>SUM(B55:I55)</f>
        <v>0</v>
      </c>
    </row>
    <row r="56" spans="1:11" x14ac:dyDescent="0.2">
      <c r="A56" s="318" t="s">
        <v>71</v>
      </c>
      <c r="B56" s="314">
        <v>0</v>
      </c>
      <c r="C56" s="314">
        <v>0</v>
      </c>
      <c r="D56" s="314">
        <v>0</v>
      </c>
      <c r="E56" s="314">
        <v>0</v>
      </c>
      <c r="F56" s="314">
        <v>0</v>
      </c>
      <c r="G56" s="314">
        <v>0</v>
      </c>
      <c r="H56" s="314">
        <v>0</v>
      </c>
      <c r="I56" s="314">
        <v>0</v>
      </c>
      <c r="J56" s="316"/>
      <c r="K56" s="317">
        <f>SUM(B56:I56)</f>
        <v>0</v>
      </c>
    </row>
    <row r="57" spans="1:11" x14ac:dyDescent="0.2">
      <c r="A57" s="318" t="s">
        <v>72</v>
      </c>
      <c r="B57" s="314">
        <v>0</v>
      </c>
      <c r="C57" s="314">
        <v>0</v>
      </c>
      <c r="D57" s="314">
        <v>0</v>
      </c>
      <c r="E57" s="314">
        <v>0</v>
      </c>
      <c r="F57" s="314">
        <v>0</v>
      </c>
      <c r="G57" s="314">
        <v>0</v>
      </c>
      <c r="H57" s="314">
        <v>0</v>
      </c>
      <c r="I57" s="314">
        <v>0</v>
      </c>
      <c r="J57" s="316"/>
      <c r="K57" s="317">
        <f>SUM(B57:I57)</f>
        <v>0</v>
      </c>
    </row>
    <row r="58" spans="1:11" x14ac:dyDescent="0.2">
      <c r="A58" s="318" t="s">
        <v>73</v>
      </c>
      <c r="B58" s="314">
        <v>0</v>
      </c>
      <c r="C58" s="314">
        <v>0</v>
      </c>
      <c r="D58" s="314">
        <v>0</v>
      </c>
      <c r="E58" s="314">
        <v>0</v>
      </c>
      <c r="F58" s="314">
        <v>0</v>
      </c>
      <c r="G58" s="314">
        <v>0</v>
      </c>
      <c r="H58" s="314">
        <v>0</v>
      </c>
      <c r="I58" s="314">
        <v>0</v>
      </c>
      <c r="J58" s="316"/>
      <c r="K58" s="317">
        <f>SUM(B58:I58)</f>
        <v>0</v>
      </c>
    </row>
    <row r="59" spans="1:11" x14ac:dyDescent="0.2">
      <c r="B59" s="314"/>
      <c r="C59" s="314"/>
      <c r="D59" s="314"/>
      <c r="E59" s="314"/>
      <c r="F59" s="343"/>
      <c r="G59" s="343"/>
      <c r="H59" s="343"/>
      <c r="I59" s="343"/>
      <c r="J59" s="316"/>
      <c r="K59" s="317"/>
    </row>
    <row r="60" spans="1:11" ht="13.5" thickBot="1" x14ac:dyDescent="0.25">
      <c r="A60" s="335" t="s">
        <v>74</v>
      </c>
      <c r="B60" s="336">
        <f t="shared" ref="B60:I60" si="6">SUM(B52:B58)</f>
        <v>0</v>
      </c>
      <c r="C60" s="336">
        <f t="shared" si="6"/>
        <v>0</v>
      </c>
      <c r="D60" s="336">
        <f t="shared" si="6"/>
        <v>0</v>
      </c>
      <c r="E60" s="336">
        <f t="shared" si="6"/>
        <v>0</v>
      </c>
      <c r="F60" s="344">
        <f t="shared" si="6"/>
        <v>0</v>
      </c>
      <c r="G60" s="344">
        <f t="shared" si="6"/>
        <v>-12503</v>
      </c>
      <c r="H60" s="344">
        <f t="shared" si="6"/>
        <v>-12503</v>
      </c>
      <c r="I60" s="344">
        <f t="shared" si="6"/>
        <v>-12503</v>
      </c>
      <c r="J60" s="345"/>
      <c r="K60" s="338">
        <f>SUM(B60:I60)</f>
        <v>-37509</v>
      </c>
    </row>
    <row r="61" spans="1:11" ht="13.5" thickTop="1" x14ac:dyDescent="0.2">
      <c r="B61" s="346"/>
      <c r="C61" s="346"/>
      <c r="D61" s="346"/>
      <c r="E61" s="346"/>
      <c r="F61" s="347"/>
      <c r="G61" s="347"/>
      <c r="H61" s="347"/>
      <c r="I61" s="347"/>
      <c r="J61" s="346"/>
      <c r="K61" s="348"/>
    </row>
    <row r="62" spans="1:11" x14ac:dyDescent="0.2">
      <c r="A62" s="312"/>
      <c r="B62" s="312"/>
      <c r="C62" s="312"/>
      <c r="D62" s="312"/>
      <c r="E62" s="312"/>
      <c r="F62" s="312"/>
      <c r="G62" s="312"/>
      <c r="H62" s="312"/>
      <c r="I62" s="349"/>
      <c r="J62" s="312"/>
      <c r="K62" s="312"/>
    </row>
  </sheetData>
  <mergeCells count="3">
    <mergeCell ref="A1:K1"/>
    <mergeCell ref="A2:K2"/>
    <mergeCell ref="A3:K3"/>
  </mergeCells>
  <pageMargins left="0.38" right="0.4" top="1" bottom="1" header="0.5" footer="0.5"/>
  <pageSetup paperSize="9" scale="4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48"/>
  <sheetViews>
    <sheetView zoomScale="85" zoomScaleNormal="85" workbookViewId="0">
      <selection activeCell="B1" sqref="B1:V1"/>
    </sheetView>
  </sheetViews>
  <sheetFormatPr defaultColWidth="9.140625" defaultRowHeight="12.75" x14ac:dyDescent="0.2"/>
  <cols>
    <col min="1" max="1" width="30.85546875" style="212" customWidth="1"/>
    <col min="2" max="2" width="14.7109375" style="212" customWidth="1"/>
    <col min="3" max="3" width="3.85546875" style="212" customWidth="1"/>
    <col min="4" max="4" width="14.7109375" style="212" customWidth="1"/>
    <col min="5" max="5" width="4.7109375" style="212" customWidth="1"/>
    <col min="6" max="6" width="14.7109375" style="212" customWidth="1"/>
    <col min="7" max="7" width="4.5703125" style="212" customWidth="1"/>
    <col min="8" max="8" width="14.7109375" style="212" customWidth="1"/>
    <col min="9" max="9" width="3.5703125" style="212" customWidth="1"/>
    <col min="10" max="10" width="14.7109375" style="212" customWidth="1"/>
    <col min="11" max="11" width="3.7109375" style="212" customWidth="1"/>
    <col min="12" max="12" width="14.7109375" style="212" customWidth="1"/>
    <col min="13" max="13" width="3.28515625" style="212" customWidth="1"/>
    <col min="14" max="14" width="14.7109375" style="212" customWidth="1"/>
    <col min="15" max="15" width="4" style="212" customWidth="1"/>
    <col min="16" max="16" width="14.7109375" style="212" customWidth="1"/>
    <col min="17" max="17" width="4" style="212" customWidth="1"/>
    <col min="18" max="18" width="14.85546875" style="212" customWidth="1"/>
    <col min="19" max="19" width="4" style="212" customWidth="1"/>
    <col min="20" max="20" width="14.7109375" style="212" customWidth="1"/>
    <col min="21" max="21" width="4" style="212" customWidth="1"/>
    <col min="22" max="22" width="14.85546875" style="212" customWidth="1"/>
    <col min="23" max="23" width="2.140625" style="212" customWidth="1"/>
    <col min="24" max="24" width="12" style="212" bestFit="1" customWidth="1"/>
    <col min="25" max="16384" width="9.140625" style="212"/>
  </cols>
  <sheetData>
    <row r="1" spans="1:22" x14ac:dyDescent="0.2">
      <c r="A1" s="211"/>
      <c r="B1" s="439" t="str">
        <f>'Point Sheet'!D2</f>
        <v>FYI_ClientName</v>
      </c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</row>
    <row r="2" spans="1:22" x14ac:dyDescent="0.2">
      <c r="A2" s="211"/>
      <c r="B2" s="439" t="s">
        <v>75</v>
      </c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</row>
    <row r="4" spans="1:22" x14ac:dyDescent="0.2">
      <c r="B4" s="440" t="s">
        <v>76</v>
      </c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</row>
    <row r="5" spans="1:22" x14ac:dyDescent="0.2"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T5" s="211"/>
    </row>
    <row r="6" spans="1:22" x14ac:dyDescent="0.2">
      <c r="B6" s="211" t="s">
        <v>77</v>
      </c>
      <c r="D6" s="211" t="s">
        <v>78</v>
      </c>
      <c r="E6" s="211"/>
      <c r="F6" s="211" t="s">
        <v>79</v>
      </c>
      <c r="G6" s="211"/>
      <c r="H6" s="211" t="s">
        <v>80</v>
      </c>
      <c r="J6" s="211" t="s">
        <v>81</v>
      </c>
      <c r="K6" s="211"/>
      <c r="L6" s="211" t="s">
        <v>77</v>
      </c>
      <c r="N6" s="211" t="s">
        <v>78</v>
      </c>
      <c r="O6" s="211"/>
      <c r="P6" s="211" t="s">
        <v>80</v>
      </c>
      <c r="R6" s="211" t="s">
        <v>79</v>
      </c>
      <c r="T6" s="211" t="s">
        <v>80</v>
      </c>
      <c r="V6" s="211"/>
    </row>
    <row r="7" spans="1:22" s="211" customFormat="1" x14ac:dyDescent="0.2">
      <c r="A7" s="213" t="s">
        <v>82</v>
      </c>
      <c r="B7" s="211" t="s">
        <v>83</v>
      </c>
      <c r="C7" s="214"/>
      <c r="D7" s="211" t="s">
        <v>83</v>
      </c>
      <c r="F7" s="211" t="s">
        <v>83</v>
      </c>
      <c r="G7" s="214"/>
      <c r="H7" s="211" t="s">
        <v>83</v>
      </c>
      <c r="I7" s="214"/>
      <c r="J7" s="211" t="s">
        <v>83</v>
      </c>
      <c r="L7" s="211" t="s">
        <v>83</v>
      </c>
      <c r="M7" s="214"/>
      <c r="N7" s="211" t="s">
        <v>83</v>
      </c>
      <c r="P7" s="211" t="s">
        <v>83</v>
      </c>
      <c r="Q7" s="214"/>
      <c r="R7" s="211" t="s">
        <v>83</v>
      </c>
      <c r="S7" s="214"/>
      <c r="T7" s="211" t="s">
        <v>83</v>
      </c>
      <c r="U7" s="214"/>
    </row>
    <row r="8" spans="1:22" x14ac:dyDescent="0.2">
      <c r="B8" s="211" t="s">
        <v>84</v>
      </c>
      <c r="C8" s="211"/>
      <c r="D8" s="211" t="s">
        <v>84</v>
      </c>
      <c r="E8" s="215"/>
      <c r="F8" s="215" t="s">
        <v>84</v>
      </c>
      <c r="G8" s="211"/>
      <c r="H8" s="211" t="s">
        <v>85</v>
      </c>
      <c r="I8" s="211"/>
      <c r="J8" s="211" t="s">
        <v>86</v>
      </c>
      <c r="K8" s="211"/>
      <c r="L8" s="211" t="s">
        <v>84</v>
      </c>
      <c r="M8" s="211"/>
      <c r="N8" s="211" t="s">
        <v>84</v>
      </c>
      <c r="O8" s="215"/>
      <c r="P8" s="211" t="s">
        <v>85</v>
      </c>
      <c r="Q8" s="211"/>
      <c r="R8" s="215" t="s">
        <v>84</v>
      </c>
      <c r="S8" s="211"/>
      <c r="T8" s="211" t="s">
        <v>85</v>
      </c>
      <c r="U8" s="211"/>
    </row>
    <row r="9" spans="1:22" x14ac:dyDescent="0.2">
      <c r="A9" s="213" t="s">
        <v>87</v>
      </c>
      <c r="B9" s="216" t="s">
        <v>88</v>
      </c>
      <c r="C9" s="216"/>
      <c r="D9" s="216" t="s">
        <v>89</v>
      </c>
      <c r="E9" s="216"/>
      <c r="F9" s="216" t="s">
        <v>90</v>
      </c>
      <c r="G9" s="216"/>
      <c r="H9" s="216" t="s">
        <v>91</v>
      </c>
      <c r="I9" s="216"/>
      <c r="J9" s="216" t="s">
        <v>92</v>
      </c>
      <c r="K9" s="211"/>
      <c r="L9" s="216" t="s">
        <v>88</v>
      </c>
      <c r="M9" s="216"/>
      <c r="N9" s="216" t="s">
        <v>89</v>
      </c>
      <c r="O9" s="216"/>
      <c r="P9" s="216" t="s">
        <v>93</v>
      </c>
      <c r="Q9" s="216"/>
      <c r="R9" s="216" t="s">
        <v>90</v>
      </c>
      <c r="S9" s="216"/>
      <c r="T9" s="216" t="s">
        <v>93</v>
      </c>
      <c r="U9" s="216"/>
      <c r="V9" s="372" t="s">
        <v>94</v>
      </c>
    </row>
    <row r="10" spans="1:22" x14ac:dyDescent="0.2">
      <c r="B10" s="217"/>
      <c r="C10" s="217"/>
      <c r="D10" s="218"/>
      <c r="F10" s="218"/>
      <c r="G10" s="218"/>
      <c r="H10" s="218"/>
      <c r="I10" s="218"/>
      <c r="J10" s="217"/>
      <c r="K10" s="218"/>
      <c r="L10" s="217"/>
      <c r="M10" s="217"/>
      <c r="N10" s="218"/>
      <c r="P10" s="218"/>
      <c r="Q10" s="218"/>
      <c r="R10" s="218"/>
      <c r="S10" s="218"/>
      <c r="T10" s="218"/>
      <c r="U10" s="218"/>
    </row>
    <row r="11" spans="1:22" x14ac:dyDescent="0.2">
      <c r="A11" s="213" t="s">
        <v>95</v>
      </c>
      <c r="B11" s="219">
        <v>0</v>
      </c>
      <c r="C11" s="219"/>
      <c r="D11" s="219">
        <v>0</v>
      </c>
      <c r="F11" s="219">
        <v>0</v>
      </c>
      <c r="G11" s="219"/>
      <c r="H11" s="219">
        <f>B41</f>
        <v>-12503</v>
      </c>
      <c r="I11" s="219"/>
      <c r="J11" s="219">
        <v>0</v>
      </c>
      <c r="K11" s="219"/>
      <c r="L11" s="219">
        <v>0</v>
      </c>
      <c r="M11" s="219"/>
      <c r="N11" s="219">
        <v>0</v>
      </c>
      <c r="P11" s="219">
        <f>J41</f>
        <v>-12503</v>
      </c>
      <c r="Q11" s="219"/>
      <c r="R11" s="219">
        <v>0</v>
      </c>
      <c r="S11" s="219"/>
      <c r="T11" s="219">
        <f>M41</f>
        <v>0</v>
      </c>
      <c r="U11" s="219"/>
      <c r="V11" s="220">
        <f>SUM(B11:T11)</f>
        <v>-25006</v>
      </c>
    </row>
    <row r="12" spans="1:22" x14ac:dyDescent="0.2">
      <c r="A12" s="213"/>
      <c r="B12" s="219"/>
      <c r="C12" s="219"/>
      <c r="D12" s="219"/>
      <c r="F12" s="219"/>
      <c r="G12" s="219"/>
      <c r="H12" s="219"/>
      <c r="I12" s="219"/>
      <c r="J12" s="219"/>
      <c r="K12" s="219"/>
      <c r="L12" s="219"/>
      <c r="M12" s="219"/>
      <c r="N12" s="219"/>
      <c r="P12" s="219"/>
      <c r="Q12" s="219"/>
      <c r="R12" s="219"/>
      <c r="S12" s="219"/>
      <c r="T12" s="219"/>
      <c r="U12" s="219"/>
      <c r="V12" s="220"/>
    </row>
    <row r="13" spans="1:22" x14ac:dyDescent="0.2">
      <c r="A13" s="213" t="s">
        <v>96</v>
      </c>
      <c r="B13" s="219">
        <v>0</v>
      </c>
      <c r="C13" s="219"/>
      <c r="D13" s="219">
        <v>0</v>
      </c>
      <c r="F13" s="219">
        <v>0</v>
      </c>
      <c r="G13" s="219"/>
      <c r="H13" s="219">
        <f>D41</f>
        <v>-12503</v>
      </c>
      <c r="I13" s="219"/>
      <c r="J13" s="219">
        <v>0</v>
      </c>
      <c r="K13" s="219"/>
      <c r="L13" s="219">
        <v>0</v>
      </c>
      <c r="M13" s="219"/>
      <c r="N13" s="219">
        <v>0</v>
      </c>
      <c r="P13" s="219">
        <f>L41</f>
        <v>-12503</v>
      </c>
      <c r="Q13" s="219"/>
      <c r="R13" s="219">
        <v>0</v>
      </c>
      <c r="S13" s="219"/>
      <c r="T13" s="219">
        <f>O41</f>
        <v>0</v>
      </c>
      <c r="U13" s="219"/>
      <c r="V13" s="220">
        <f>SUM(B13:T13)</f>
        <v>-25006</v>
      </c>
    </row>
    <row r="14" spans="1:22" x14ac:dyDescent="0.2">
      <c r="A14" s="213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21"/>
      <c r="M14" s="218"/>
      <c r="N14" s="218"/>
      <c r="P14" s="218"/>
      <c r="Q14" s="218"/>
      <c r="R14" s="218"/>
      <c r="S14" s="218"/>
      <c r="T14" s="218"/>
      <c r="U14" s="218"/>
      <c r="V14" s="220"/>
    </row>
    <row r="15" spans="1:22" s="224" customFormat="1" ht="13.5" thickBot="1" x14ac:dyDescent="0.25">
      <c r="A15" s="213" t="s">
        <v>19</v>
      </c>
      <c r="B15" s="222">
        <f>SUM(B11:B14)</f>
        <v>0</v>
      </c>
      <c r="C15" s="222"/>
      <c r="D15" s="222">
        <f>SUM(D11:D14)</f>
        <v>0</v>
      </c>
      <c r="E15" s="222"/>
      <c r="F15" s="222">
        <f>SUM(F11:F14)</f>
        <v>0</v>
      </c>
      <c r="G15" s="222"/>
      <c r="H15" s="222">
        <f>SUM(H11:H14)</f>
        <v>-25006</v>
      </c>
      <c r="I15" s="222"/>
      <c r="J15" s="222">
        <f>SUM(J11:J14)</f>
        <v>0</v>
      </c>
      <c r="K15" s="222"/>
      <c r="L15" s="222">
        <f>SUM(L11:L14)</f>
        <v>0</v>
      </c>
      <c r="M15" s="222"/>
      <c r="N15" s="222">
        <f>SUM(N11:N13)</f>
        <v>0</v>
      </c>
      <c r="O15" s="223"/>
      <c r="P15" s="222">
        <f>SUM(P11:P13)</f>
        <v>-25006</v>
      </c>
      <c r="Q15" s="222"/>
      <c r="R15" s="222">
        <f>SUM(R11:R13)</f>
        <v>0</v>
      </c>
      <c r="S15" s="222"/>
      <c r="T15" s="222">
        <f>SUM(T11:T13)</f>
        <v>0</v>
      </c>
      <c r="U15" s="222"/>
      <c r="V15" s="222">
        <f>SUM(V11:V13)</f>
        <v>-50012</v>
      </c>
    </row>
    <row r="16" spans="1:22" ht="13.5" thickTop="1" x14ac:dyDescent="0.2"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S16" s="218"/>
      <c r="T16" s="218"/>
      <c r="U16" s="218"/>
    </row>
    <row r="17" spans="1:21" x14ac:dyDescent="0.2"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S17" s="225"/>
      <c r="T17" s="225"/>
      <c r="U17" s="225"/>
    </row>
    <row r="18" spans="1:21" x14ac:dyDescent="0.2">
      <c r="H18" s="211"/>
      <c r="J18" s="226"/>
    </row>
    <row r="19" spans="1:21" x14ac:dyDescent="0.2">
      <c r="H19" s="214"/>
    </row>
    <row r="20" spans="1:21" x14ac:dyDescent="0.2">
      <c r="A20" s="227"/>
      <c r="B20" s="441" t="s">
        <v>97</v>
      </c>
      <c r="C20" s="441"/>
      <c r="D20" s="441"/>
      <c r="E20" s="441"/>
      <c r="F20" s="441"/>
      <c r="H20" s="211"/>
      <c r="J20" s="441" t="s">
        <v>98</v>
      </c>
      <c r="K20" s="441"/>
      <c r="L20" s="441"/>
      <c r="M20" s="441"/>
      <c r="N20" s="441"/>
    </row>
    <row r="21" spans="1:21" x14ac:dyDescent="0.2">
      <c r="B21" s="213" t="s">
        <v>95</v>
      </c>
      <c r="C21" s="372"/>
      <c r="D21" s="213" t="s">
        <v>96</v>
      </c>
      <c r="F21" s="372" t="s">
        <v>19</v>
      </c>
      <c r="H21" s="228"/>
      <c r="J21" s="213" t="s">
        <v>95</v>
      </c>
      <c r="K21" s="372"/>
      <c r="L21" s="213" t="s">
        <v>96</v>
      </c>
      <c r="N21" s="372" t="s">
        <v>19</v>
      </c>
    </row>
    <row r="23" spans="1:21" ht="13.5" customHeight="1" x14ac:dyDescent="0.2">
      <c r="A23" s="212" t="s">
        <v>99</v>
      </c>
      <c r="B23" s="219">
        <v>0</v>
      </c>
      <c r="C23" s="219"/>
      <c r="D23" s="219">
        <v>0</v>
      </c>
      <c r="F23" s="219">
        <f t="shared" ref="F23:F30" si="0">B23+D23</f>
        <v>0</v>
      </c>
      <c r="J23" s="219">
        <v>0</v>
      </c>
      <c r="K23" s="219"/>
      <c r="L23" s="219">
        <v>0</v>
      </c>
      <c r="N23" s="219">
        <f t="shared" ref="N23:N30" si="1">J23+L23</f>
        <v>0</v>
      </c>
    </row>
    <row r="24" spans="1:21" ht="11.25" customHeight="1" x14ac:dyDescent="0.2">
      <c r="A24" s="212" t="s">
        <v>38</v>
      </c>
      <c r="B24" s="219">
        <v>0</v>
      </c>
      <c r="C24" s="219"/>
      <c r="D24" s="219">
        <v>0</v>
      </c>
      <c r="F24" s="219">
        <f t="shared" si="0"/>
        <v>0</v>
      </c>
      <c r="J24" s="219">
        <v>0</v>
      </c>
      <c r="K24" s="219"/>
      <c r="L24" s="219">
        <v>0</v>
      </c>
      <c r="N24" s="219">
        <f t="shared" si="1"/>
        <v>0</v>
      </c>
    </row>
    <row r="25" spans="1:21" ht="11.25" customHeight="1" x14ac:dyDescent="0.2">
      <c r="A25" s="212" t="s">
        <v>37</v>
      </c>
      <c r="B25" s="219">
        <v>0</v>
      </c>
      <c r="C25" s="219"/>
      <c r="D25" s="219">
        <v>0</v>
      </c>
      <c r="F25" s="219">
        <f t="shared" si="0"/>
        <v>0</v>
      </c>
      <c r="J25" s="219">
        <v>0</v>
      </c>
      <c r="K25" s="219"/>
      <c r="L25" s="219">
        <v>0</v>
      </c>
      <c r="N25" s="219">
        <f t="shared" si="1"/>
        <v>0</v>
      </c>
    </row>
    <row r="26" spans="1:21" ht="11.25" customHeight="1" x14ac:dyDescent="0.2">
      <c r="A26" s="212" t="s">
        <v>100</v>
      </c>
      <c r="B26" s="219">
        <v>0</v>
      </c>
      <c r="C26" s="219"/>
      <c r="D26" s="219">
        <v>0</v>
      </c>
      <c r="F26" s="219">
        <f t="shared" si="0"/>
        <v>0</v>
      </c>
      <c r="J26" s="219">
        <v>0</v>
      </c>
      <c r="K26" s="219"/>
      <c r="L26" s="219">
        <v>0</v>
      </c>
      <c r="N26" s="219">
        <f t="shared" si="1"/>
        <v>0</v>
      </c>
    </row>
    <row r="27" spans="1:21" ht="11.25" hidden="1" customHeight="1" x14ac:dyDescent="0.2">
      <c r="A27" s="212" t="s">
        <v>101</v>
      </c>
      <c r="B27" s="219">
        <v>0</v>
      </c>
      <c r="C27" s="219"/>
      <c r="D27" s="219">
        <v>0</v>
      </c>
      <c r="F27" s="219">
        <f t="shared" si="0"/>
        <v>0</v>
      </c>
      <c r="J27" s="219">
        <v>0</v>
      </c>
      <c r="K27" s="219"/>
      <c r="L27" s="219">
        <v>0</v>
      </c>
      <c r="N27" s="219">
        <f t="shared" si="1"/>
        <v>0</v>
      </c>
    </row>
    <row r="28" spans="1:21" ht="11.25" hidden="1" customHeight="1" x14ac:dyDescent="0.2">
      <c r="A28" s="212" t="s">
        <v>102</v>
      </c>
      <c r="B28" s="219">
        <v>0</v>
      </c>
      <c r="C28" s="219"/>
      <c r="D28" s="219">
        <v>0</v>
      </c>
      <c r="F28" s="219">
        <f t="shared" si="0"/>
        <v>0</v>
      </c>
      <c r="J28" s="219">
        <v>0</v>
      </c>
      <c r="K28" s="219"/>
      <c r="L28" s="219">
        <v>0</v>
      </c>
      <c r="N28" s="219">
        <f t="shared" si="1"/>
        <v>0</v>
      </c>
    </row>
    <row r="29" spans="1:21" ht="11.25" customHeight="1" x14ac:dyDescent="0.2">
      <c r="A29" s="212" t="s">
        <v>103</v>
      </c>
      <c r="B29" s="219">
        <v>0</v>
      </c>
      <c r="C29" s="219"/>
      <c r="D29" s="219">
        <v>0</v>
      </c>
      <c r="F29" s="219">
        <f t="shared" si="0"/>
        <v>0</v>
      </c>
      <c r="J29" s="219">
        <v>0</v>
      </c>
      <c r="K29" s="219"/>
      <c r="L29" s="219">
        <v>0</v>
      </c>
      <c r="N29" s="219">
        <f t="shared" si="1"/>
        <v>0</v>
      </c>
    </row>
    <row r="30" spans="1:21" ht="11.25" customHeight="1" x14ac:dyDescent="0.2">
      <c r="A30" s="212" t="s">
        <v>104</v>
      </c>
      <c r="B30" s="219">
        <v>0</v>
      </c>
      <c r="C30" s="219"/>
      <c r="D30" s="219">
        <v>0</v>
      </c>
      <c r="F30" s="219">
        <f t="shared" si="0"/>
        <v>0</v>
      </c>
      <c r="J30" s="219">
        <v>0</v>
      </c>
      <c r="K30" s="219"/>
      <c r="L30" s="219">
        <v>0</v>
      </c>
      <c r="N30" s="219">
        <f t="shared" si="1"/>
        <v>0</v>
      </c>
    </row>
    <row r="31" spans="1:21" x14ac:dyDescent="0.2">
      <c r="B31" s="229"/>
      <c r="C31" s="219"/>
      <c r="D31" s="229"/>
      <c r="F31" s="229"/>
      <c r="J31" s="229"/>
      <c r="K31" s="219"/>
      <c r="L31" s="229"/>
      <c r="N31" s="229"/>
    </row>
    <row r="32" spans="1:21" x14ac:dyDescent="0.2">
      <c r="A32" s="212" t="s">
        <v>105</v>
      </c>
      <c r="B32" s="218">
        <f>SUM(B23:B31)</f>
        <v>0</v>
      </c>
      <c r="C32" s="219"/>
      <c r="D32" s="218">
        <f>SUM(D23:D31)</f>
        <v>0</v>
      </c>
      <c r="F32" s="219">
        <f>B32+D32</f>
        <v>0</v>
      </c>
      <c r="J32" s="218">
        <f>SUM(J23:J31)</f>
        <v>0</v>
      </c>
      <c r="K32" s="219"/>
      <c r="L32" s="218">
        <f>SUM(L23:L31)</f>
        <v>0</v>
      </c>
      <c r="N32" s="219">
        <f>J32+L32</f>
        <v>0</v>
      </c>
    </row>
    <row r="33" spans="1:14" x14ac:dyDescent="0.2">
      <c r="B33" s="219"/>
      <c r="C33" s="219"/>
      <c r="D33" s="219"/>
      <c r="F33" s="219"/>
      <c r="J33" s="219"/>
      <c r="K33" s="219"/>
      <c r="L33" s="219"/>
      <c r="N33" s="219"/>
    </row>
    <row r="34" spans="1:14" x14ac:dyDescent="0.2">
      <c r="A34" s="212" t="s">
        <v>106</v>
      </c>
      <c r="B34" s="219">
        <f>(((B32-90000)*0.37)+20797)+(B32*0.02)</f>
        <v>-12503</v>
      </c>
      <c r="C34" s="219"/>
      <c r="D34" s="219">
        <f>(((D32-90000)*0.37)+20797)+(D32*0.02)</f>
        <v>-12503</v>
      </c>
      <c r="F34" s="219">
        <f>B34+D34</f>
        <v>-25006</v>
      </c>
      <c r="J34" s="219">
        <f>(((J32-90000)*0.37)+20797)+(J32*0.02)</f>
        <v>-12503</v>
      </c>
      <c r="K34" s="219"/>
      <c r="L34" s="219">
        <f>(((L32-90000)*0.37)+20797)+(L32*0.02)</f>
        <v>-12503</v>
      </c>
      <c r="N34" s="219">
        <f>J34+L34</f>
        <v>-25006</v>
      </c>
    </row>
    <row r="35" spans="1:14" x14ac:dyDescent="0.2">
      <c r="B35" s="219"/>
      <c r="C35" s="219"/>
      <c r="D35" s="219"/>
      <c r="F35" s="219"/>
      <c r="J35" s="219"/>
      <c r="K35" s="219"/>
      <c r="L35" s="219"/>
      <c r="N35" s="219"/>
    </row>
    <row r="36" spans="1:14" x14ac:dyDescent="0.2">
      <c r="A36" s="212" t="s">
        <v>107</v>
      </c>
      <c r="B36" s="219">
        <v>0</v>
      </c>
      <c r="C36" s="219"/>
      <c r="D36" s="219">
        <v>0</v>
      </c>
      <c r="F36" s="219">
        <f>B36+D36</f>
        <v>0</v>
      </c>
      <c r="J36" s="219">
        <v>0</v>
      </c>
      <c r="K36" s="219"/>
      <c r="L36" s="219">
        <v>0</v>
      </c>
      <c r="N36" s="219">
        <f>J36+L36</f>
        <v>0</v>
      </c>
    </row>
    <row r="37" spans="1:14" x14ac:dyDescent="0.2">
      <c r="A37" s="212" t="s">
        <v>108</v>
      </c>
      <c r="B37" s="219">
        <v>0</v>
      </c>
      <c r="C37" s="219"/>
      <c r="D37" s="219">
        <v>0</v>
      </c>
      <c r="F37" s="219">
        <f>B37+D37</f>
        <v>0</v>
      </c>
      <c r="J37" s="219">
        <v>0</v>
      </c>
      <c r="K37" s="219"/>
      <c r="L37" s="219">
        <v>0</v>
      </c>
      <c r="N37" s="219">
        <f>J37+L37</f>
        <v>0</v>
      </c>
    </row>
    <row r="38" spans="1:14" x14ac:dyDescent="0.2">
      <c r="A38" s="212" t="s">
        <v>70</v>
      </c>
      <c r="B38" s="219">
        <v>0</v>
      </c>
      <c r="C38" s="219"/>
      <c r="D38" s="219">
        <v>0</v>
      </c>
      <c r="F38" s="219">
        <f>B38+D38</f>
        <v>0</v>
      </c>
      <c r="J38" s="219">
        <v>0</v>
      </c>
      <c r="K38" s="219"/>
      <c r="L38" s="219">
        <v>0</v>
      </c>
      <c r="N38" s="219">
        <f>J38+L38</f>
        <v>0</v>
      </c>
    </row>
    <row r="39" spans="1:14" x14ac:dyDescent="0.2">
      <c r="A39" s="212" t="s">
        <v>109</v>
      </c>
      <c r="B39" s="219">
        <v>0</v>
      </c>
      <c r="C39" s="219"/>
      <c r="D39" s="219">
        <v>0</v>
      </c>
      <c r="F39" s="219">
        <f>B39+D39</f>
        <v>0</v>
      </c>
      <c r="J39" s="219">
        <v>0</v>
      </c>
      <c r="K39" s="219"/>
      <c r="L39" s="219">
        <v>0</v>
      </c>
      <c r="N39" s="219">
        <f>J39+L39</f>
        <v>0</v>
      </c>
    </row>
    <row r="40" spans="1:14" x14ac:dyDescent="0.2">
      <c r="B40" s="219"/>
      <c r="C40" s="219"/>
      <c r="D40" s="219"/>
      <c r="F40" s="219"/>
      <c r="J40" s="219"/>
      <c r="K40" s="219"/>
      <c r="L40" s="219"/>
      <c r="N40" s="219"/>
    </row>
    <row r="41" spans="1:14" ht="13.5" thickBot="1" x14ac:dyDescent="0.25">
      <c r="B41" s="222">
        <f>SUM(B34:B40)</f>
        <v>-12503</v>
      </c>
      <c r="C41" s="219"/>
      <c r="D41" s="222">
        <f>SUM(D34:D40)</f>
        <v>-12503</v>
      </c>
      <c r="F41" s="222">
        <f>SUM(F34:F40)</f>
        <v>-25006</v>
      </c>
      <c r="J41" s="222">
        <f>SUM(J34:J40)</f>
        <v>-12503</v>
      </c>
      <c r="K41" s="219"/>
      <c r="L41" s="222">
        <f>SUM(L34:L40)</f>
        <v>-12503</v>
      </c>
      <c r="N41" s="222">
        <f>SUM(N34:N40)</f>
        <v>-25006</v>
      </c>
    </row>
    <row r="42" spans="1:14" ht="13.5" thickTop="1" x14ac:dyDescent="0.2">
      <c r="B42" s="219"/>
      <c r="C42" s="219"/>
      <c r="D42" s="219"/>
      <c r="H42" s="219"/>
    </row>
    <row r="43" spans="1:14" x14ac:dyDescent="0.2">
      <c r="J43" s="219"/>
      <c r="K43" s="219"/>
      <c r="L43" s="219"/>
    </row>
    <row r="44" spans="1:14" hidden="1" x14ac:dyDescent="0.2">
      <c r="A44" s="212" t="s">
        <v>110</v>
      </c>
      <c r="J44" s="219"/>
      <c r="K44" s="219"/>
      <c r="L44" s="219"/>
    </row>
    <row r="45" spans="1:14" hidden="1" x14ac:dyDescent="0.2">
      <c r="H45" s="219"/>
      <c r="J45" s="230"/>
      <c r="K45" s="230"/>
      <c r="L45" s="230"/>
    </row>
    <row r="46" spans="1:14" x14ac:dyDescent="0.2">
      <c r="A46" s="231"/>
      <c r="H46" s="232"/>
      <c r="J46" s="220"/>
      <c r="K46" s="220"/>
      <c r="L46" s="220"/>
    </row>
    <row r="47" spans="1:14" x14ac:dyDescent="0.2">
      <c r="H47" s="219"/>
      <c r="J47" s="230"/>
      <c r="K47" s="230"/>
      <c r="L47" s="230"/>
    </row>
    <row r="48" spans="1:14" x14ac:dyDescent="0.2">
      <c r="H48" s="219"/>
      <c r="J48" s="219"/>
      <c r="L48" s="219"/>
    </row>
  </sheetData>
  <mergeCells count="5">
    <mergeCell ref="B1:V1"/>
    <mergeCell ref="B2:V2"/>
    <mergeCell ref="B4:V4"/>
    <mergeCell ref="B20:F20"/>
    <mergeCell ref="J20:N20"/>
  </mergeCells>
  <pageMargins left="0.75" right="0.75" top="1" bottom="1" header="0.5" footer="0.5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ntry="1">
    <pageSetUpPr fitToPage="1"/>
  </sheetPr>
  <dimension ref="A1:I40"/>
  <sheetViews>
    <sheetView workbookViewId="0">
      <selection activeCell="A2" sqref="A2"/>
    </sheetView>
  </sheetViews>
  <sheetFormatPr defaultColWidth="9.140625" defaultRowHeight="12.75" x14ac:dyDescent="0.2"/>
  <cols>
    <col min="1" max="7" width="15.42578125" style="50" customWidth="1"/>
    <col min="8" max="8" width="10.85546875" style="50" customWidth="1"/>
    <col min="9" max="9" width="14.85546875" style="51" bestFit="1" customWidth="1"/>
    <col min="10" max="10" width="16.42578125" style="50" bestFit="1" customWidth="1"/>
    <col min="11" max="16384" width="9.140625" style="50"/>
  </cols>
  <sheetData>
    <row r="1" spans="1:7" ht="18" x14ac:dyDescent="0.25">
      <c r="A1" s="442" t="str">
        <f>'Point Sheet'!D2</f>
        <v>FYI_ClientName</v>
      </c>
      <c r="B1" s="442"/>
      <c r="C1" s="442"/>
      <c r="D1" s="442"/>
      <c r="E1" s="442"/>
      <c r="F1" s="442"/>
      <c r="G1" s="442"/>
    </row>
    <row r="2" spans="1:7" ht="15.75" thickBot="1" x14ac:dyDescent="0.3">
      <c r="A2" s="52" t="s">
        <v>111</v>
      </c>
      <c r="B2" s="52"/>
      <c r="C2" s="53"/>
      <c r="D2" s="53"/>
      <c r="E2" s="53"/>
      <c r="F2" s="53"/>
      <c r="G2" s="53"/>
    </row>
    <row r="4" spans="1:7" ht="15.75" x14ac:dyDescent="0.25">
      <c r="A4" s="54" t="s">
        <v>112</v>
      </c>
      <c r="B4" s="55" t="s">
        <v>113</v>
      </c>
    </row>
    <row r="5" spans="1:7" x14ac:dyDescent="0.2">
      <c r="A5" s="56"/>
      <c r="E5" s="57"/>
    </row>
    <row r="6" spans="1:7" x14ac:dyDescent="0.2">
      <c r="A6" s="357" t="s">
        <v>114</v>
      </c>
      <c r="B6" s="58">
        <v>100000</v>
      </c>
      <c r="E6" s="57"/>
    </row>
    <row r="7" spans="1:7" x14ac:dyDescent="0.2">
      <c r="A7" s="59"/>
      <c r="E7" s="60"/>
    </row>
    <row r="8" spans="1:7" x14ac:dyDescent="0.2">
      <c r="G8" s="350"/>
    </row>
    <row r="10" spans="1:7" x14ac:dyDescent="0.2">
      <c r="A10" s="358" t="s">
        <v>115</v>
      </c>
      <c r="B10" s="359"/>
      <c r="C10" s="360"/>
      <c r="D10" s="360"/>
      <c r="E10" s="360"/>
      <c r="F10" s="360"/>
      <c r="G10" s="361"/>
    </row>
    <row r="12" spans="1:7" x14ac:dyDescent="0.2">
      <c r="A12" s="362" t="s">
        <v>116</v>
      </c>
      <c r="B12" s="362"/>
      <c r="C12" s="363"/>
      <c r="D12" s="362" t="s">
        <v>117</v>
      </c>
      <c r="E12" s="362"/>
      <c r="F12" s="362"/>
      <c r="G12" s="362"/>
    </row>
    <row r="13" spans="1:7" x14ac:dyDescent="0.2">
      <c r="A13" s="364" t="s">
        <v>118</v>
      </c>
      <c r="B13" s="364" t="s">
        <v>119</v>
      </c>
      <c r="C13" s="365" t="s">
        <v>120</v>
      </c>
      <c r="D13" s="364" t="s">
        <v>121</v>
      </c>
      <c r="E13" s="364" t="s">
        <v>122</v>
      </c>
      <c r="F13" s="364" t="s">
        <v>123</v>
      </c>
      <c r="G13" s="364" t="s">
        <v>124</v>
      </c>
    </row>
    <row r="14" spans="1:7" x14ac:dyDescent="0.2">
      <c r="D14" s="54"/>
      <c r="E14" s="54"/>
      <c r="F14" s="54"/>
      <c r="G14" s="54"/>
    </row>
    <row r="15" spans="1:7" x14ac:dyDescent="0.2">
      <c r="A15" s="61">
        <v>1</v>
      </c>
      <c r="B15" s="256">
        <v>5.3699999999999998E-2</v>
      </c>
      <c r="C15" s="210" t="s">
        <v>125</v>
      </c>
      <c r="D15" s="62">
        <f>(B6*B15/(1-(POWER(1/(1+B15),7))))</f>
        <v>17514.431060100047</v>
      </c>
      <c r="E15" s="63">
        <f>B6*B15</f>
        <v>5370</v>
      </c>
      <c r="F15" s="63">
        <f t="shared" ref="F15:F21" si="0">D15-E15</f>
        <v>12144.431060100047</v>
      </c>
      <c r="G15" s="63">
        <f>B6-F15</f>
        <v>87855.568939899953</v>
      </c>
    </row>
    <row r="16" spans="1:7" x14ac:dyDescent="0.2">
      <c r="A16" s="61">
        <v>2</v>
      </c>
      <c r="B16" s="256">
        <v>5.3699999999999998E-2</v>
      </c>
      <c r="C16" s="210" t="s">
        <v>126</v>
      </c>
      <c r="D16" s="62">
        <f>(G15*B16/(1-(POWER(1/(1+B16),6))))</f>
        <v>17514.431060100051</v>
      </c>
      <c r="E16" s="63">
        <f t="shared" ref="E16:E21" si="1">G15*B16</f>
        <v>4717.8440520726272</v>
      </c>
      <c r="F16" s="63">
        <f t="shared" si="0"/>
        <v>12796.587008027424</v>
      </c>
      <c r="G16" s="63">
        <f t="shared" ref="G16:G21" si="2">G15-F16</f>
        <v>75058.981931872535</v>
      </c>
    </row>
    <row r="17" spans="1:7" x14ac:dyDescent="0.2">
      <c r="A17" s="61">
        <v>3</v>
      </c>
      <c r="B17" s="256">
        <v>5.3699999999999998E-2</v>
      </c>
      <c r="C17" s="210" t="s">
        <v>127</v>
      </c>
      <c r="D17" s="62">
        <f>(G16*B17/(1-(POWER(1/(1+B17),5))))</f>
        <v>17514.431060100058</v>
      </c>
      <c r="E17" s="63">
        <f t="shared" si="1"/>
        <v>4030.667329741555</v>
      </c>
      <c r="F17" s="63">
        <f t="shared" si="0"/>
        <v>13483.763730358503</v>
      </c>
      <c r="G17" s="63">
        <f t="shared" si="2"/>
        <v>61575.218201514028</v>
      </c>
    </row>
    <row r="18" spans="1:7" x14ac:dyDescent="0.2">
      <c r="A18" s="61">
        <v>4</v>
      </c>
      <c r="B18" s="256">
        <v>5.3699999999999998E-2</v>
      </c>
      <c r="C18" s="210" t="s">
        <v>128</v>
      </c>
      <c r="D18" s="62">
        <f>(G17*B18/(1-(POWER(1/(1+B18),4))))</f>
        <v>17514.431060100065</v>
      </c>
      <c r="E18" s="63">
        <f t="shared" si="1"/>
        <v>3306.5892174213031</v>
      </c>
      <c r="F18" s="63">
        <f t="shared" si="0"/>
        <v>14207.841842678761</v>
      </c>
      <c r="G18" s="63">
        <f t="shared" si="2"/>
        <v>47367.376358835267</v>
      </c>
    </row>
    <row r="19" spans="1:7" x14ac:dyDescent="0.2">
      <c r="A19" s="61">
        <v>5</v>
      </c>
      <c r="B19" s="256">
        <v>5.3699999999999998E-2</v>
      </c>
      <c r="C19" s="210" t="s">
        <v>129</v>
      </c>
      <c r="D19" s="62">
        <f>(G18*B19/(1-(POWER(1/(1+B19),3))))</f>
        <v>17514.431060100073</v>
      </c>
      <c r="E19" s="63">
        <f t="shared" si="1"/>
        <v>2543.6281104694535</v>
      </c>
      <c r="F19" s="63">
        <f t="shared" si="0"/>
        <v>14970.802949630619</v>
      </c>
      <c r="G19" s="63">
        <f t="shared" si="2"/>
        <v>32396.573409204648</v>
      </c>
    </row>
    <row r="20" spans="1:7" x14ac:dyDescent="0.2">
      <c r="A20" s="61">
        <v>6</v>
      </c>
      <c r="B20" s="256">
        <v>5.3699999999999998E-2</v>
      </c>
      <c r="C20" s="210" t="s">
        <v>130</v>
      </c>
      <c r="D20" s="62">
        <f>(G19*B20/(1-(POWER(1/(1+B20),2))))</f>
        <v>17514.431060100094</v>
      </c>
      <c r="E20" s="63">
        <f t="shared" si="1"/>
        <v>1739.6959920742895</v>
      </c>
      <c r="F20" s="63">
        <f t="shared" si="0"/>
        <v>15774.735068025804</v>
      </c>
      <c r="G20" s="63">
        <f t="shared" si="2"/>
        <v>16621.838341178845</v>
      </c>
    </row>
    <row r="21" spans="1:7" x14ac:dyDescent="0.2">
      <c r="A21" s="61">
        <v>7</v>
      </c>
      <c r="B21" s="256">
        <v>5.3699999999999998E-2</v>
      </c>
      <c r="C21" s="210" t="s">
        <v>131</v>
      </c>
      <c r="D21" s="62">
        <f>(G20*B21/(1-(POWER(1/(1+B21),1))))</f>
        <v>17514.431060100113</v>
      </c>
      <c r="E21" s="63">
        <f t="shared" si="1"/>
        <v>892.59271892130391</v>
      </c>
      <c r="F21" s="63">
        <f t="shared" si="0"/>
        <v>16621.838341178809</v>
      </c>
      <c r="G21" s="63">
        <f t="shared" si="2"/>
        <v>3.637978807091713E-11</v>
      </c>
    </row>
    <row r="22" spans="1:7" ht="13.5" thickBot="1" x14ac:dyDescent="0.25">
      <c r="A22" s="50" t="s">
        <v>19</v>
      </c>
      <c r="D22" s="64">
        <f>SUM(D15:D21)</f>
        <v>122601.01742070049</v>
      </c>
      <c r="E22" s="64">
        <f>SUM(E15:E21)</f>
        <v>22601.017420700529</v>
      </c>
      <c r="F22" s="64">
        <f>SUM(F15:F21)</f>
        <v>99999.999999999971</v>
      </c>
      <c r="G22" s="65"/>
    </row>
    <row r="23" spans="1:7" ht="13.5" thickTop="1" x14ac:dyDescent="0.2">
      <c r="C23" s="66"/>
      <c r="D23" s="67"/>
      <c r="E23" s="68"/>
      <c r="F23" s="67"/>
      <c r="G23" s="68"/>
    </row>
    <row r="24" spans="1:7" x14ac:dyDescent="0.2">
      <c r="A24" s="50" t="s">
        <v>132</v>
      </c>
      <c r="C24" s="66"/>
      <c r="D24" s="67"/>
      <c r="E24" s="68"/>
      <c r="F24" s="67"/>
      <c r="G24" s="68"/>
    </row>
    <row r="25" spans="1:7" x14ac:dyDescent="0.2">
      <c r="C25" s="66"/>
      <c r="D25" s="67"/>
      <c r="E25" s="68"/>
      <c r="F25" s="67"/>
      <c r="G25" s="68"/>
    </row>
    <row r="26" spans="1:7" x14ac:dyDescent="0.2">
      <c r="A26" s="351"/>
      <c r="D26" s="67"/>
      <c r="E26" s="68"/>
      <c r="F26" s="67"/>
      <c r="G26" s="68"/>
    </row>
    <row r="27" spans="1:7" x14ac:dyDescent="0.2">
      <c r="C27" s="66"/>
      <c r="D27" s="67"/>
      <c r="E27" s="68"/>
      <c r="F27" s="67"/>
      <c r="G27" s="68"/>
    </row>
    <row r="28" spans="1:7" x14ac:dyDescent="0.2">
      <c r="C28" s="66"/>
      <c r="D28" s="67"/>
      <c r="E28" s="68"/>
      <c r="F28" s="67"/>
      <c r="G28" s="68"/>
    </row>
    <row r="29" spans="1:7" x14ac:dyDescent="0.2">
      <c r="B29" s="69"/>
      <c r="C29" s="66"/>
      <c r="D29" s="67"/>
      <c r="E29" s="68"/>
      <c r="F29" s="67"/>
      <c r="G29" s="68"/>
    </row>
    <row r="30" spans="1:7" x14ac:dyDescent="0.2">
      <c r="C30" s="66"/>
      <c r="D30" s="67"/>
      <c r="E30" s="68"/>
      <c r="F30" s="67"/>
      <c r="G30" s="68"/>
    </row>
    <row r="31" spans="1:7" x14ac:dyDescent="0.2">
      <c r="C31" s="66"/>
      <c r="D31" s="67"/>
      <c r="E31" s="68"/>
      <c r="F31" s="67"/>
      <c r="G31" s="68"/>
    </row>
    <row r="32" spans="1:7" x14ac:dyDescent="0.2">
      <c r="C32" s="66"/>
      <c r="D32" s="67"/>
      <c r="E32" s="68"/>
      <c r="F32" s="67"/>
      <c r="G32" s="68"/>
    </row>
    <row r="33" spans="2:7" x14ac:dyDescent="0.2">
      <c r="C33" s="66"/>
      <c r="D33" s="67"/>
      <c r="E33" s="68"/>
      <c r="F33" s="67"/>
      <c r="G33" s="68"/>
    </row>
    <row r="34" spans="2:7" x14ac:dyDescent="0.2">
      <c r="C34" s="66"/>
      <c r="D34" s="67"/>
      <c r="E34" s="68"/>
      <c r="F34" s="67"/>
      <c r="G34" s="68"/>
    </row>
    <row r="35" spans="2:7" x14ac:dyDescent="0.2">
      <c r="B35" s="351"/>
      <c r="C35" s="66"/>
      <c r="D35" s="67"/>
      <c r="E35" s="68"/>
      <c r="F35" s="67"/>
      <c r="G35" s="68"/>
    </row>
    <row r="36" spans="2:7" x14ac:dyDescent="0.2">
      <c r="C36" s="66"/>
      <c r="D36" s="67"/>
      <c r="E36" s="68"/>
      <c r="F36" s="67"/>
      <c r="G36" s="68"/>
    </row>
    <row r="37" spans="2:7" x14ac:dyDescent="0.2">
      <c r="C37" s="66"/>
      <c r="D37" s="67"/>
      <c r="E37" s="68"/>
      <c r="F37" s="67"/>
      <c r="G37" s="68"/>
    </row>
    <row r="38" spans="2:7" x14ac:dyDescent="0.2">
      <c r="C38" s="66"/>
      <c r="D38" s="67"/>
      <c r="E38" s="68"/>
      <c r="F38" s="67"/>
      <c r="G38" s="68"/>
    </row>
    <row r="39" spans="2:7" x14ac:dyDescent="0.2">
      <c r="C39" s="66"/>
      <c r="D39" s="67"/>
      <c r="E39" s="68"/>
      <c r="F39" s="67"/>
      <c r="G39" s="68"/>
    </row>
    <row r="40" spans="2:7" x14ac:dyDescent="0.2">
      <c r="D40" s="67"/>
      <c r="E40" s="67"/>
      <c r="F40" s="67"/>
    </row>
  </sheetData>
  <mergeCells count="1">
    <mergeCell ref="A1:G1"/>
  </mergeCells>
  <pageMargins left="0.55000000000000004" right="0.5" top="0.6" bottom="0.82" header="0.39" footer="0.5"/>
  <pageSetup paperSize="9" scale="9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pageSetUpPr fitToPage="1"/>
  </sheetPr>
  <dimension ref="A1:L21"/>
  <sheetViews>
    <sheetView workbookViewId="0">
      <selection activeCell="A2" sqref="A2"/>
    </sheetView>
  </sheetViews>
  <sheetFormatPr defaultColWidth="9.140625" defaultRowHeight="12.75" x14ac:dyDescent="0.2"/>
  <cols>
    <col min="1" max="1" width="22.85546875" style="29" customWidth="1"/>
    <col min="2" max="2" width="9.140625" style="29"/>
    <col min="3" max="3" width="15.5703125" style="29" customWidth="1"/>
    <col min="4" max="4" width="9.140625" style="29"/>
    <col min="5" max="5" width="15.5703125" style="30" customWidth="1"/>
    <col min="6" max="6" width="14.5703125" style="30" customWidth="1"/>
    <col min="7" max="9" width="15.5703125" style="30" customWidth="1"/>
    <col min="10" max="10" width="9.140625" style="30"/>
    <col min="11" max="12" width="15.5703125" style="30" customWidth="1"/>
    <col min="13" max="16384" width="9.140625" style="29"/>
  </cols>
  <sheetData>
    <row r="1" spans="1:12" ht="23.25" x14ac:dyDescent="0.35">
      <c r="A1" s="444" t="str">
        <f>'Point Sheet'!D2</f>
        <v>FYI_ClientName</v>
      </c>
      <c r="B1" s="444"/>
      <c r="C1" s="444"/>
      <c r="D1" s="444"/>
      <c r="E1" s="444"/>
      <c r="F1" s="444"/>
    </row>
    <row r="2" spans="1:12" ht="18" x14ac:dyDescent="0.25">
      <c r="A2" s="31" t="s">
        <v>133</v>
      </c>
    </row>
    <row r="3" spans="1:12" ht="18" x14ac:dyDescent="0.25">
      <c r="A3" s="31" t="s">
        <v>134</v>
      </c>
    </row>
    <row r="5" spans="1:12" ht="15.75" x14ac:dyDescent="0.25">
      <c r="A5" s="32"/>
      <c r="B5" s="32"/>
      <c r="C5" s="33" t="s">
        <v>135</v>
      </c>
      <c r="D5" s="32"/>
      <c r="E5" s="443" t="s">
        <v>136</v>
      </c>
      <c r="F5" s="443"/>
      <c r="G5" s="34"/>
      <c r="H5" s="443" t="s">
        <v>137</v>
      </c>
      <c r="I5" s="443"/>
      <c r="J5" s="34"/>
      <c r="K5" s="443" t="s">
        <v>19</v>
      </c>
      <c r="L5" s="443"/>
    </row>
    <row r="6" spans="1:12" ht="16.5" thickBot="1" x14ac:dyDescent="0.3">
      <c r="A6" s="35" t="s">
        <v>138</v>
      </c>
      <c r="B6" s="32"/>
      <c r="C6" s="36" t="s">
        <v>139</v>
      </c>
      <c r="D6" s="32"/>
      <c r="E6" s="37" t="s">
        <v>140</v>
      </c>
      <c r="F6" s="37" t="s">
        <v>139</v>
      </c>
      <c r="G6" s="34"/>
      <c r="H6" s="37" t="s">
        <v>140</v>
      </c>
      <c r="I6" s="37" t="s">
        <v>139</v>
      </c>
      <c r="J6" s="34"/>
      <c r="K6" s="37" t="s">
        <v>140</v>
      </c>
      <c r="L6" s="37" t="s">
        <v>139</v>
      </c>
    </row>
    <row r="7" spans="1:12" ht="15" x14ac:dyDescent="0.2">
      <c r="A7" s="45"/>
      <c r="B7" s="45"/>
      <c r="C7" s="45"/>
      <c r="D7" s="45"/>
      <c r="E7" s="48"/>
      <c r="F7" s="48"/>
      <c r="G7" s="48"/>
      <c r="H7" s="48"/>
      <c r="I7" s="48"/>
      <c r="J7" s="48"/>
      <c r="K7" s="48"/>
      <c r="L7" s="48"/>
    </row>
    <row r="8" spans="1:12" ht="15.75" x14ac:dyDescent="0.25">
      <c r="A8" s="45" t="s">
        <v>141</v>
      </c>
      <c r="B8" s="45"/>
      <c r="C8" s="46">
        <v>0</v>
      </c>
      <c r="D8" s="38"/>
      <c r="E8" s="46">
        <v>0</v>
      </c>
      <c r="F8" s="46">
        <v>0</v>
      </c>
      <c r="G8" s="48"/>
      <c r="H8" s="46">
        <v>0</v>
      </c>
      <c r="I8" s="46">
        <v>0</v>
      </c>
      <c r="J8" s="48"/>
      <c r="K8" s="46">
        <f t="shared" ref="K8:L10" si="0">+E8+H8</f>
        <v>0</v>
      </c>
      <c r="L8" s="46">
        <f t="shared" si="0"/>
        <v>0</v>
      </c>
    </row>
    <row r="9" spans="1:12" ht="15.75" x14ac:dyDescent="0.25">
      <c r="A9" s="45" t="s">
        <v>141</v>
      </c>
      <c r="B9" s="45"/>
      <c r="C9" s="46">
        <v>0</v>
      </c>
      <c r="D9" s="38"/>
      <c r="E9" s="46">
        <v>0</v>
      </c>
      <c r="F9" s="46">
        <v>0</v>
      </c>
      <c r="G9" s="48"/>
      <c r="H9" s="46">
        <v>0</v>
      </c>
      <c r="I9" s="46">
        <v>0</v>
      </c>
      <c r="J9" s="48"/>
      <c r="K9" s="376">
        <f t="shared" si="0"/>
        <v>0</v>
      </c>
      <c r="L9" s="46">
        <f t="shared" si="0"/>
        <v>0</v>
      </c>
    </row>
    <row r="10" spans="1:12" ht="15.75" x14ac:dyDescent="0.25">
      <c r="A10" s="45" t="s">
        <v>141</v>
      </c>
      <c r="B10" s="45"/>
      <c r="C10" s="46">
        <v>0</v>
      </c>
      <c r="D10" s="38"/>
      <c r="E10" s="46">
        <v>0</v>
      </c>
      <c r="F10" s="46">
        <v>0</v>
      </c>
      <c r="G10" s="48"/>
      <c r="H10" s="46">
        <v>0</v>
      </c>
      <c r="I10" s="46">
        <v>0</v>
      </c>
      <c r="J10" s="48"/>
      <c r="K10" s="376">
        <f t="shared" si="0"/>
        <v>0</v>
      </c>
      <c r="L10" s="46">
        <f t="shared" si="0"/>
        <v>0</v>
      </c>
    </row>
    <row r="11" spans="1:12" ht="15" x14ac:dyDescent="0.2">
      <c r="A11" s="45"/>
      <c r="B11" s="45"/>
      <c r="C11" s="46"/>
      <c r="D11" s="45"/>
      <c r="E11" s="46"/>
      <c r="F11" s="46"/>
      <c r="G11" s="48"/>
      <c r="H11" s="46"/>
      <c r="I11" s="46"/>
      <c r="J11" s="48"/>
      <c r="K11" s="46"/>
      <c r="L11" s="46"/>
    </row>
    <row r="12" spans="1:12" ht="16.5" thickBot="1" x14ac:dyDescent="0.3">
      <c r="A12" s="45" t="s">
        <v>19</v>
      </c>
      <c r="B12" s="45"/>
      <c r="C12" s="39">
        <f>SUM(C8:C11)</f>
        <v>0</v>
      </c>
      <c r="D12" s="45"/>
      <c r="E12" s="377">
        <f>SUM(E8:E11)</f>
        <v>0</v>
      </c>
      <c r="F12" s="377">
        <f>SUM(F8:F11)</f>
        <v>0</v>
      </c>
      <c r="G12" s="48"/>
      <c r="H12" s="377">
        <f>SUM(H8:H11)</f>
        <v>0</v>
      </c>
      <c r="I12" s="377">
        <f>SUM(I8:I11)</f>
        <v>0</v>
      </c>
      <c r="J12" s="378"/>
      <c r="K12" s="377">
        <f>SUM(K8:K11)</f>
        <v>0</v>
      </c>
      <c r="L12" s="377">
        <f>SUM(L8:L11)</f>
        <v>0</v>
      </c>
    </row>
    <row r="13" spans="1:12" ht="13.5" thickTop="1" x14ac:dyDescent="0.2"/>
    <row r="15" spans="1:12" ht="15.75" x14ac:dyDescent="0.25">
      <c r="A15" s="40" t="s">
        <v>142</v>
      </c>
      <c r="B15" s="41"/>
      <c r="C15" s="42" t="s">
        <v>143</v>
      </c>
      <c r="D15" s="40"/>
      <c r="E15" s="43" t="s">
        <v>144</v>
      </c>
      <c r="F15" s="43"/>
      <c r="G15" s="44" t="s">
        <v>145</v>
      </c>
    </row>
    <row r="16" spans="1:12" ht="15" x14ac:dyDescent="0.2">
      <c r="A16" s="45"/>
    </row>
    <row r="17" spans="1:7" ht="15.75" x14ac:dyDescent="0.25">
      <c r="A17" s="45" t="str">
        <f>A8</f>
        <v>XXXX</v>
      </c>
      <c r="B17" s="45"/>
      <c r="C17" s="46">
        <v>0</v>
      </c>
      <c r="D17" s="46"/>
      <c r="E17" s="46">
        <v>0</v>
      </c>
      <c r="F17" s="46"/>
      <c r="G17" s="47">
        <f>C17-E17</f>
        <v>0</v>
      </c>
    </row>
    <row r="18" spans="1:7" ht="15.75" x14ac:dyDescent="0.25">
      <c r="A18" s="45" t="str">
        <f>A9</f>
        <v>XXXX</v>
      </c>
      <c r="B18" s="45"/>
      <c r="C18" s="46">
        <v>0</v>
      </c>
      <c r="D18" s="46"/>
      <c r="E18" s="46">
        <v>0</v>
      </c>
      <c r="F18" s="46"/>
      <c r="G18" s="47">
        <f>C18-E18</f>
        <v>0</v>
      </c>
    </row>
    <row r="19" spans="1:7" ht="15.75" x14ac:dyDescent="0.25">
      <c r="A19" s="45" t="str">
        <f>A10</f>
        <v>XXXX</v>
      </c>
      <c r="B19" s="45"/>
      <c r="C19" s="46">
        <v>0</v>
      </c>
      <c r="D19" s="46"/>
      <c r="E19" s="46">
        <v>0</v>
      </c>
      <c r="F19" s="46"/>
      <c r="G19" s="47">
        <f>C19-E19</f>
        <v>0</v>
      </c>
    </row>
    <row r="20" spans="1:7" ht="15" x14ac:dyDescent="0.2">
      <c r="A20" s="45"/>
      <c r="B20" s="45"/>
      <c r="C20" s="45"/>
      <c r="D20" s="45"/>
      <c r="E20" s="48"/>
      <c r="F20" s="48"/>
      <c r="G20" s="48"/>
    </row>
    <row r="21" spans="1:7" x14ac:dyDescent="0.2">
      <c r="A21" s="49"/>
    </row>
  </sheetData>
  <mergeCells count="4">
    <mergeCell ref="E5:F5"/>
    <mergeCell ref="H5:I5"/>
    <mergeCell ref="K5:L5"/>
    <mergeCell ref="A1:F1"/>
  </mergeCells>
  <phoneticPr fontId="6" type="noConversion"/>
  <pageMargins left="0.75" right="0.75" top="1" bottom="1" header="0.5" footer="0.5"/>
  <pageSetup paperSize="9" scale="83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C255"/>
  <sheetViews>
    <sheetView zoomScale="80" workbookViewId="0">
      <selection activeCell="A2" sqref="A2:F2"/>
    </sheetView>
  </sheetViews>
  <sheetFormatPr defaultColWidth="9.140625" defaultRowHeight="12.75" x14ac:dyDescent="0.2"/>
  <cols>
    <col min="1" max="1" width="3" style="2" customWidth="1"/>
    <col min="2" max="2" width="52.42578125" style="2" customWidth="1"/>
    <col min="3" max="4" width="16.140625" style="174" customWidth="1"/>
    <col min="5" max="5" width="5.28515625" style="174" customWidth="1"/>
    <col min="6" max="6" width="17.85546875" style="174" bestFit="1" customWidth="1"/>
    <col min="7" max="16384" width="9.140625" style="2"/>
  </cols>
  <sheetData>
    <row r="1" spans="1:29" ht="23.25" x14ac:dyDescent="0.35">
      <c r="A1" s="444" t="str">
        <f>'Point Sheet'!D2</f>
        <v>FYI_ClientName</v>
      </c>
      <c r="B1" s="444"/>
      <c r="C1" s="444"/>
      <c r="D1" s="444"/>
      <c r="E1" s="444"/>
      <c r="F1" s="444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  <c r="AB1" s="379"/>
      <c r="AC1" s="379"/>
    </row>
    <row r="2" spans="1:29" ht="15.75" x14ac:dyDescent="0.25">
      <c r="A2" s="445" t="s">
        <v>146</v>
      </c>
      <c r="B2" s="445"/>
      <c r="C2" s="445"/>
      <c r="D2" s="445"/>
      <c r="E2" s="445"/>
      <c r="F2" s="445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Y2" s="379"/>
      <c r="Z2" s="379"/>
      <c r="AA2" s="379"/>
      <c r="AB2" s="379"/>
      <c r="AC2" s="379"/>
    </row>
    <row r="3" spans="1:29" ht="15.75" x14ac:dyDescent="0.25">
      <c r="A3" s="446" t="s">
        <v>147</v>
      </c>
      <c r="B3" s="446"/>
      <c r="C3" s="446"/>
      <c r="D3" s="446"/>
      <c r="E3" s="446"/>
      <c r="F3" s="446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</row>
    <row r="4" spans="1:29" ht="15.75" x14ac:dyDescent="0.25">
      <c r="A4" s="171"/>
      <c r="B4" s="171"/>
      <c r="C4" s="171"/>
      <c r="D4" s="171"/>
      <c r="E4" s="171"/>
      <c r="F4" s="171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</row>
    <row r="5" spans="1:29" ht="15.75" x14ac:dyDescent="0.25">
      <c r="A5" s="366" t="s">
        <v>148</v>
      </c>
      <c r="B5" s="367"/>
      <c r="C5" s="367"/>
      <c r="D5" s="367"/>
      <c r="E5" s="367"/>
      <c r="F5" s="368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/>
      <c r="AB5" s="380"/>
      <c r="AC5" s="380"/>
    </row>
    <row r="6" spans="1:29" ht="15" x14ac:dyDescent="0.2">
      <c r="A6" s="1"/>
      <c r="B6" s="1"/>
      <c r="C6" s="172"/>
      <c r="D6" s="173"/>
      <c r="E6" s="173"/>
      <c r="F6" s="173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0"/>
      <c r="Y6" s="380"/>
      <c r="Z6" s="380"/>
      <c r="AA6" s="380"/>
      <c r="AB6" s="380"/>
      <c r="AC6" s="380"/>
    </row>
    <row r="7" spans="1:29" ht="15" x14ac:dyDescent="0.2">
      <c r="A7" s="1" t="s">
        <v>149</v>
      </c>
      <c r="B7" s="1"/>
      <c r="C7" s="381"/>
      <c r="D7" s="175"/>
      <c r="E7" s="382"/>
      <c r="F7" s="175">
        <v>0</v>
      </c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0"/>
      <c r="Y7" s="380"/>
      <c r="Z7" s="380"/>
      <c r="AA7" s="380"/>
      <c r="AB7" s="380"/>
      <c r="AC7" s="380"/>
    </row>
    <row r="8" spans="1:29" ht="15" x14ac:dyDescent="0.2">
      <c r="A8" s="176" t="s">
        <v>150</v>
      </c>
      <c r="B8" s="1"/>
      <c r="C8" s="381"/>
      <c r="D8" s="175"/>
      <c r="E8" s="382"/>
      <c r="F8" s="177">
        <v>0</v>
      </c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</row>
    <row r="9" spans="1:29" ht="15" x14ac:dyDescent="0.2">
      <c r="A9" s="1"/>
      <c r="B9" s="1"/>
      <c r="C9" s="381"/>
      <c r="D9" s="175"/>
      <c r="E9" s="382"/>
      <c r="F9" s="175"/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380"/>
      <c r="R9" s="380"/>
      <c r="S9" s="380"/>
      <c r="T9" s="380"/>
      <c r="U9" s="380"/>
      <c r="V9" s="380"/>
      <c r="W9" s="380"/>
      <c r="X9" s="380"/>
      <c r="Y9" s="380"/>
      <c r="Z9" s="380"/>
      <c r="AA9" s="380"/>
      <c r="AB9" s="380"/>
      <c r="AC9" s="380"/>
    </row>
    <row r="10" spans="1:29" ht="15.75" x14ac:dyDescent="0.25">
      <c r="A10" s="72" t="s">
        <v>151</v>
      </c>
      <c r="B10" s="1"/>
      <c r="C10" s="381"/>
      <c r="D10" s="175"/>
      <c r="E10" s="382"/>
      <c r="F10" s="178">
        <f>SUM(F7:F9)</f>
        <v>0</v>
      </c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  <c r="V10" s="380"/>
      <c r="W10" s="380"/>
      <c r="X10" s="380"/>
      <c r="Y10" s="380"/>
      <c r="Z10" s="380"/>
      <c r="AA10" s="380"/>
      <c r="AB10" s="380"/>
      <c r="AC10" s="380"/>
    </row>
    <row r="11" spans="1:29" ht="15" x14ac:dyDescent="0.2">
      <c r="A11" s="1"/>
      <c r="B11" s="1"/>
      <c r="C11" s="381"/>
      <c r="D11" s="175"/>
      <c r="E11" s="382"/>
      <c r="F11" s="175"/>
      <c r="G11" s="380"/>
      <c r="H11" s="380"/>
      <c r="I11" s="380"/>
      <c r="J11" s="380"/>
      <c r="K11" s="380"/>
      <c r="L11" s="380"/>
      <c r="M11" s="380"/>
      <c r="N11" s="380"/>
      <c r="O11" s="380"/>
      <c r="P11" s="380"/>
      <c r="Q11" s="380"/>
      <c r="R11" s="380"/>
      <c r="S11" s="380"/>
      <c r="T11" s="380"/>
      <c r="U11" s="380"/>
      <c r="V11" s="380"/>
      <c r="W11" s="380"/>
      <c r="X11" s="380"/>
      <c r="Y11" s="380"/>
      <c r="Z11" s="380"/>
      <c r="AA11" s="380"/>
      <c r="AB11" s="380"/>
      <c r="AC11" s="380"/>
    </row>
    <row r="12" spans="1:29" ht="15.75" x14ac:dyDescent="0.25">
      <c r="A12" s="72" t="s">
        <v>152</v>
      </c>
      <c r="B12" s="1"/>
      <c r="C12" s="381"/>
      <c r="D12" s="175"/>
      <c r="E12" s="382"/>
      <c r="F12" s="175"/>
      <c r="G12" s="380"/>
      <c r="H12" s="380"/>
      <c r="I12" s="380"/>
      <c r="J12" s="380"/>
      <c r="K12" s="380"/>
      <c r="L12" s="380"/>
      <c r="M12" s="380"/>
      <c r="N12" s="380"/>
      <c r="O12" s="380"/>
      <c r="P12" s="380"/>
      <c r="Q12" s="380"/>
      <c r="R12" s="380"/>
      <c r="S12" s="380"/>
      <c r="T12" s="380"/>
      <c r="U12" s="380"/>
      <c r="V12" s="380"/>
      <c r="W12" s="380"/>
      <c r="X12" s="380"/>
      <c r="Y12" s="380"/>
      <c r="Z12" s="380"/>
      <c r="AA12" s="380"/>
      <c r="AB12" s="380"/>
      <c r="AC12" s="380"/>
    </row>
    <row r="13" spans="1:29" ht="15" x14ac:dyDescent="0.2">
      <c r="A13" s="179" t="s">
        <v>153</v>
      </c>
      <c r="B13" s="1"/>
      <c r="C13" s="381"/>
      <c r="D13" s="175"/>
      <c r="E13" s="382"/>
      <c r="F13" s="175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  <c r="V13" s="380"/>
      <c r="W13" s="380"/>
      <c r="X13" s="380"/>
      <c r="Y13" s="380"/>
      <c r="Z13" s="380"/>
      <c r="AA13" s="380"/>
      <c r="AB13" s="380"/>
      <c r="AC13" s="380"/>
    </row>
    <row r="14" spans="1:29" ht="15" x14ac:dyDescent="0.2">
      <c r="A14" s="379"/>
      <c r="B14" s="1" t="s">
        <v>49</v>
      </c>
      <c r="C14" s="1"/>
      <c r="D14" s="175">
        <v>0</v>
      </c>
      <c r="E14" s="382"/>
      <c r="F14" s="175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0"/>
      <c r="Z14" s="380"/>
      <c r="AA14" s="380"/>
      <c r="AB14" s="380"/>
      <c r="AC14" s="380"/>
    </row>
    <row r="15" spans="1:29" ht="15" x14ac:dyDescent="0.2">
      <c r="A15" s="379"/>
      <c r="B15" s="1" t="s">
        <v>50</v>
      </c>
      <c r="C15" s="1"/>
      <c r="D15" s="175"/>
      <c r="E15" s="382"/>
      <c r="F15" s="175"/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380"/>
    </row>
    <row r="16" spans="1:29" ht="15" x14ac:dyDescent="0.2">
      <c r="A16" s="379"/>
      <c r="B16" s="1" t="s">
        <v>51</v>
      </c>
      <c r="C16" s="1"/>
      <c r="D16" s="175"/>
      <c r="E16" s="382"/>
      <c r="F16" s="175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  <c r="V16" s="380"/>
      <c r="W16" s="380"/>
      <c r="X16" s="380"/>
      <c r="Y16" s="380"/>
      <c r="Z16" s="380"/>
      <c r="AA16" s="380"/>
      <c r="AB16" s="380"/>
      <c r="AC16" s="380"/>
    </row>
    <row r="17" spans="1:29" ht="15" x14ac:dyDescent="0.2">
      <c r="A17" s="379"/>
      <c r="B17" s="1" t="s">
        <v>52</v>
      </c>
      <c r="C17" s="1"/>
      <c r="D17" s="175"/>
      <c r="E17" s="382"/>
      <c r="F17" s="175"/>
      <c r="G17" s="380"/>
      <c r="H17" s="380"/>
      <c r="I17" s="380"/>
      <c r="J17" s="380"/>
      <c r="K17" s="380"/>
      <c r="L17" s="380"/>
      <c r="M17" s="380"/>
      <c r="N17" s="380"/>
      <c r="O17" s="380"/>
      <c r="P17" s="380"/>
      <c r="Q17" s="380"/>
      <c r="R17" s="380"/>
      <c r="S17" s="380"/>
      <c r="T17" s="380"/>
      <c r="U17" s="380"/>
      <c r="V17" s="380"/>
      <c r="W17" s="380"/>
      <c r="X17" s="380"/>
      <c r="Y17" s="380"/>
      <c r="Z17" s="380"/>
      <c r="AA17" s="380"/>
      <c r="AB17" s="380"/>
      <c r="AC17" s="380"/>
    </row>
    <row r="18" spans="1:29" ht="15" x14ac:dyDescent="0.2">
      <c r="A18" s="379"/>
      <c r="B18" s="1" t="s">
        <v>70</v>
      </c>
      <c r="C18" s="379"/>
      <c r="D18" s="382"/>
      <c r="E18" s="382"/>
      <c r="F18" s="175"/>
      <c r="G18" s="380"/>
      <c r="H18" s="380"/>
      <c r="I18" s="380"/>
      <c r="J18" s="380"/>
      <c r="K18" s="380"/>
      <c r="L18" s="380"/>
      <c r="M18" s="380"/>
      <c r="N18" s="380"/>
      <c r="O18" s="380"/>
      <c r="P18" s="380"/>
      <c r="Q18" s="380"/>
      <c r="R18" s="380"/>
      <c r="S18" s="380"/>
      <c r="T18" s="380"/>
      <c r="U18" s="380"/>
      <c r="V18" s="380"/>
      <c r="W18" s="380"/>
      <c r="X18" s="380"/>
      <c r="Y18" s="380"/>
      <c r="Z18" s="380"/>
      <c r="AA18" s="380"/>
      <c r="AB18" s="380"/>
      <c r="AC18" s="380"/>
    </row>
    <row r="19" spans="1:29" ht="15" x14ac:dyDescent="0.2">
      <c r="A19" s="379"/>
      <c r="B19" s="1" t="s">
        <v>54</v>
      </c>
      <c r="C19" s="1"/>
      <c r="D19" s="177"/>
      <c r="E19" s="382"/>
      <c r="F19" s="175">
        <f>SUM(D14:D19)</f>
        <v>0</v>
      </c>
      <c r="G19" s="380"/>
      <c r="H19" s="380"/>
      <c r="I19" s="380"/>
      <c r="J19" s="380"/>
      <c r="K19" s="380"/>
      <c r="L19" s="380"/>
      <c r="M19" s="380"/>
      <c r="N19" s="380"/>
      <c r="O19" s="380"/>
      <c r="P19" s="380"/>
      <c r="Q19" s="380"/>
      <c r="R19" s="380"/>
      <c r="S19" s="380"/>
      <c r="T19" s="380"/>
      <c r="U19" s="380"/>
      <c r="V19" s="380"/>
      <c r="W19" s="380"/>
      <c r="X19" s="380"/>
      <c r="Y19" s="380"/>
      <c r="Z19" s="380"/>
      <c r="AA19" s="380"/>
      <c r="AB19" s="380"/>
      <c r="AC19" s="380"/>
    </row>
    <row r="20" spans="1:29" ht="15" x14ac:dyDescent="0.2">
      <c r="A20" s="1"/>
      <c r="B20" s="1"/>
      <c r="C20" s="381"/>
      <c r="D20" s="175"/>
      <c r="E20" s="382"/>
      <c r="F20" s="175"/>
      <c r="G20" s="380"/>
      <c r="H20" s="380"/>
      <c r="I20" s="380"/>
      <c r="J20" s="380"/>
      <c r="K20" s="380"/>
      <c r="L20" s="380"/>
      <c r="M20" s="380"/>
      <c r="N20" s="380"/>
      <c r="O20" s="380"/>
      <c r="P20" s="380"/>
      <c r="Q20" s="380"/>
      <c r="R20" s="380"/>
      <c r="S20" s="380"/>
      <c r="T20" s="380"/>
      <c r="U20" s="380"/>
      <c r="V20" s="380"/>
      <c r="W20" s="380"/>
      <c r="X20" s="380"/>
      <c r="Y20" s="380"/>
      <c r="Z20" s="380"/>
      <c r="AA20" s="380"/>
      <c r="AB20" s="380"/>
      <c r="AC20" s="380"/>
    </row>
    <row r="21" spans="1:29" ht="15" x14ac:dyDescent="0.2">
      <c r="A21" s="179" t="s">
        <v>57</v>
      </c>
      <c r="B21" s="1"/>
      <c r="C21" s="381"/>
      <c r="D21" s="175"/>
      <c r="E21" s="382"/>
      <c r="F21" s="175"/>
      <c r="G21" s="380"/>
      <c r="H21" s="380"/>
      <c r="I21" s="380"/>
      <c r="J21" s="380"/>
      <c r="K21" s="380"/>
      <c r="L21" s="380"/>
      <c r="M21" s="380"/>
      <c r="N21" s="380"/>
      <c r="O21" s="380"/>
      <c r="P21" s="380"/>
      <c r="Q21" s="380"/>
      <c r="R21" s="380"/>
      <c r="S21" s="380"/>
      <c r="T21" s="380"/>
      <c r="U21" s="380"/>
      <c r="V21" s="380"/>
      <c r="W21" s="380"/>
      <c r="X21" s="380"/>
      <c r="Y21" s="380"/>
      <c r="Z21" s="380"/>
      <c r="AA21" s="380"/>
      <c r="AB21" s="380"/>
      <c r="AC21" s="380"/>
    </row>
    <row r="22" spans="1:29" ht="15" x14ac:dyDescent="0.2">
      <c r="A22" s="379"/>
      <c r="B22" s="1" t="s">
        <v>58</v>
      </c>
      <c r="C22" s="381"/>
      <c r="D22" s="175">
        <v>0</v>
      </c>
      <c r="E22" s="382"/>
      <c r="F22" s="175"/>
      <c r="G22" s="380"/>
      <c r="H22" s="380"/>
      <c r="I22" s="380"/>
      <c r="J22" s="380"/>
      <c r="K22" s="380"/>
      <c r="L22" s="380"/>
      <c r="M22" s="380"/>
      <c r="N22" s="380"/>
      <c r="O22" s="380"/>
      <c r="P22" s="380"/>
      <c r="Q22" s="380"/>
      <c r="R22" s="380"/>
      <c r="S22" s="380"/>
      <c r="T22" s="380"/>
      <c r="U22" s="380"/>
      <c r="V22" s="380"/>
      <c r="W22" s="380"/>
      <c r="X22" s="380"/>
      <c r="Y22" s="380"/>
      <c r="Z22" s="380"/>
      <c r="AA22" s="380"/>
      <c r="AB22" s="380"/>
      <c r="AC22" s="380"/>
    </row>
    <row r="23" spans="1:29" ht="15" x14ac:dyDescent="0.2">
      <c r="A23" s="379"/>
      <c r="B23" s="1" t="s">
        <v>59</v>
      </c>
      <c r="C23" s="381"/>
      <c r="D23" s="175"/>
      <c r="E23" s="382"/>
      <c r="F23" s="175"/>
      <c r="G23" s="380"/>
      <c r="H23" s="380"/>
      <c r="I23" s="380"/>
      <c r="J23" s="380"/>
      <c r="K23" s="380"/>
      <c r="L23" s="380"/>
      <c r="M23" s="380"/>
      <c r="N23" s="380"/>
      <c r="O23" s="380"/>
      <c r="P23" s="380"/>
      <c r="Q23" s="380"/>
      <c r="R23" s="380"/>
      <c r="S23" s="380"/>
      <c r="T23" s="380"/>
      <c r="U23" s="380"/>
      <c r="V23" s="380"/>
      <c r="W23" s="380"/>
      <c r="X23" s="380"/>
      <c r="Y23" s="380"/>
      <c r="Z23" s="380"/>
      <c r="AA23" s="380"/>
      <c r="AB23" s="380"/>
      <c r="AC23" s="380"/>
    </row>
    <row r="24" spans="1:29" ht="15" x14ac:dyDescent="0.2">
      <c r="A24" s="179"/>
      <c r="B24" s="1"/>
      <c r="C24" s="381"/>
      <c r="D24" s="175"/>
      <c r="E24" s="382"/>
      <c r="F24" s="175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  <c r="V24" s="380"/>
      <c r="W24" s="380"/>
      <c r="X24" s="380"/>
      <c r="Y24" s="380"/>
      <c r="Z24" s="380"/>
      <c r="AA24" s="380"/>
      <c r="AB24" s="380"/>
      <c r="AC24" s="380"/>
    </row>
    <row r="25" spans="1:29" ht="15" x14ac:dyDescent="0.2">
      <c r="A25" s="1"/>
      <c r="B25" s="1"/>
      <c r="C25" s="381"/>
      <c r="D25" s="177"/>
      <c r="E25" s="382"/>
      <c r="F25" s="177">
        <f>SUM(D22:D25)</f>
        <v>0</v>
      </c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  <c r="U25" s="380"/>
      <c r="V25" s="380"/>
      <c r="W25" s="380"/>
      <c r="X25" s="380"/>
      <c r="Y25" s="380"/>
      <c r="Z25" s="380"/>
      <c r="AA25" s="380"/>
      <c r="AB25" s="380"/>
      <c r="AC25" s="380"/>
    </row>
    <row r="26" spans="1:29" ht="15" x14ac:dyDescent="0.2">
      <c r="A26" s="1"/>
      <c r="B26" s="1"/>
      <c r="C26" s="381"/>
      <c r="D26" s="175"/>
      <c r="E26" s="382"/>
      <c r="F26" s="383"/>
      <c r="G26" s="380"/>
      <c r="H26" s="380"/>
      <c r="I26" s="380"/>
      <c r="J26" s="380"/>
      <c r="K26" s="380"/>
      <c r="L26" s="380"/>
      <c r="M26" s="380"/>
      <c r="N26" s="380"/>
      <c r="O26" s="380"/>
      <c r="P26" s="380"/>
      <c r="Q26" s="380"/>
      <c r="R26" s="380"/>
      <c r="S26" s="380"/>
      <c r="T26" s="380"/>
      <c r="U26" s="380"/>
      <c r="V26" s="380"/>
      <c r="W26" s="380"/>
      <c r="X26" s="380"/>
      <c r="Y26" s="380"/>
      <c r="Z26" s="380"/>
      <c r="AA26" s="380"/>
      <c r="AB26" s="380"/>
      <c r="AC26" s="380"/>
    </row>
    <row r="27" spans="1:29" ht="15.75" x14ac:dyDescent="0.25">
      <c r="A27" s="72" t="s">
        <v>154</v>
      </c>
      <c r="B27" s="1"/>
      <c r="C27" s="381"/>
      <c r="D27" s="175"/>
      <c r="E27" s="382"/>
      <c r="F27" s="175">
        <f>SUM(F10:F25)</f>
        <v>0</v>
      </c>
      <c r="G27" s="380"/>
      <c r="H27" s="380"/>
      <c r="I27" s="380"/>
      <c r="J27" s="380"/>
      <c r="K27" s="380"/>
      <c r="L27" s="380"/>
      <c r="M27" s="380"/>
      <c r="N27" s="380"/>
      <c r="O27" s="380"/>
      <c r="P27" s="380"/>
      <c r="Q27" s="380"/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380"/>
      <c r="AC27" s="380"/>
    </row>
    <row r="28" spans="1:29" ht="15" x14ac:dyDescent="0.2">
      <c r="A28" s="1"/>
      <c r="B28" s="1"/>
      <c r="C28" s="381"/>
      <c r="D28" s="175"/>
      <c r="E28" s="382"/>
      <c r="F28" s="383"/>
      <c r="G28" s="380"/>
      <c r="H28" s="380"/>
      <c r="I28" s="380"/>
      <c r="J28" s="380"/>
      <c r="K28" s="380"/>
      <c r="L28" s="380"/>
      <c r="M28" s="380"/>
      <c r="N28" s="380"/>
      <c r="O28" s="380"/>
      <c r="P28" s="380"/>
      <c r="Q28" s="380"/>
      <c r="R28" s="380"/>
      <c r="S28" s="380"/>
      <c r="T28" s="380"/>
      <c r="U28" s="380"/>
      <c r="V28" s="380"/>
      <c r="W28" s="380"/>
      <c r="X28" s="380"/>
      <c r="Y28" s="380"/>
      <c r="Z28" s="380"/>
      <c r="AA28" s="380"/>
      <c r="AB28" s="380"/>
      <c r="AC28" s="380"/>
    </row>
    <row r="29" spans="1:29" ht="15" x14ac:dyDescent="0.2">
      <c r="A29" s="179" t="s">
        <v>155</v>
      </c>
      <c r="B29" s="1"/>
      <c r="C29" s="381"/>
      <c r="D29" s="175"/>
      <c r="E29" s="382"/>
      <c r="F29" s="177">
        <v>0</v>
      </c>
      <c r="G29" s="380"/>
      <c r="H29" s="380"/>
      <c r="I29" s="380"/>
      <c r="J29" s="380"/>
      <c r="K29" s="380"/>
      <c r="L29" s="380"/>
      <c r="M29" s="380"/>
      <c r="N29" s="380"/>
      <c r="O29" s="380"/>
      <c r="P29" s="380"/>
      <c r="Q29" s="380"/>
      <c r="R29" s="380"/>
      <c r="S29" s="380"/>
      <c r="T29" s="380"/>
      <c r="U29" s="380"/>
      <c r="V29" s="380"/>
      <c r="W29" s="380"/>
      <c r="X29" s="380"/>
      <c r="Y29" s="380"/>
      <c r="Z29" s="380"/>
      <c r="AA29" s="380"/>
      <c r="AB29" s="380"/>
      <c r="AC29" s="380"/>
    </row>
    <row r="30" spans="1:29" ht="15" x14ac:dyDescent="0.2">
      <c r="A30" s="1"/>
      <c r="B30" s="1"/>
      <c r="C30" s="381"/>
      <c r="D30" s="175"/>
      <c r="E30" s="382"/>
      <c r="F30" s="383"/>
      <c r="G30" s="380"/>
      <c r="H30" s="380"/>
      <c r="I30" s="380"/>
      <c r="J30" s="380"/>
      <c r="K30" s="380"/>
      <c r="L30" s="380"/>
      <c r="M30" s="380"/>
      <c r="N30" s="380"/>
      <c r="O30" s="380"/>
      <c r="P30" s="380"/>
      <c r="Q30" s="380"/>
      <c r="R30" s="380"/>
      <c r="S30" s="380"/>
      <c r="T30" s="380"/>
      <c r="U30" s="380"/>
      <c r="V30" s="380"/>
      <c r="W30" s="380"/>
      <c r="X30" s="380"/>
      <c r="Y30" s="380"/>
      <c r="Z30" s="380"/>
      <c r="AA30" s="380"/>
      <c r="AB30" s="380"/>
      <c r="AC30" s="380"/>
    </row>
    <row r="31" spans="1:29" ht="16.5" thickBot="1" x14ac:dyDescent="0.3">
      <c r="A31" s="72" t="s">
        <v>156</v>
      </c>
      <c r="B31" s="1"/>
      <c r="C31" s="381"/>
      <c r="D31" s="175"/>
      <c r="E31" s="382"/>
      <c r="F31" s="180">
        <f>SUM(F27:F30)</f>
        <v>0</v>
      </c>
      <c r="G31" s="380"/>
      <c r="H31" s="380"/>
      <c r="I31" s="380"/>
      <c r="J31" s="380"/>
      <c r="K31" s="380"/>
      <c r="L31" s="380"/>
      <c r="M31" s="380"/>
      <c r="N31" s="380"/>
      <c r="O31" s="380"/>
      <c r="P31" s="380"/>
      <c r="Q31" s="380"/>
      <c r="R31" s="380"/>
      <c r="S31" s="380"/>
      <c r="T31" s="380"/>
      <c r="U31" s="380"/>
      <c r="V31" s="380"/>
      <c r="W31" s="380"/>
      <c r="X31" s="380"/>
      <c r="Y31" s="380"/>
      <c r="Z31" s="380"/>
      <c r="AA31" s="380"/>
      <c r="AB31" s="380"/>
      <c r="AC31" s="380"/>
    </row>
    <row r="32" spans="1:29" ht="16.5" thickTop="1" x14ac:dyDescent="0.25">
      <c r="A32" s="72"/>
      <c r="B32" s="1"/>
      <c r="C32" s="381"/>
      <c r="D32" s="181"/>
      <c r="E32" s="384"/>
      <c r="F32" s="182"/>
      <c r="G32" s="380"/>
      <c r="H32" s="380"/>
      <c r="I32" s="380"/>
      <c r="J32" s="380"/>
      <c r="K32" s="380"/>
      <c r="L32" s="380"/>
      <c r="M32" s="380"/>
      <c r="N32" s="380"/>
      <c r="O32" s="380"/>
      <c r="P32" s="380"/>
      <c r="Q32" s="380"/>
      <c r="R32" s="380"/>
      <c r="S32" s="380"/>
      <c r="T32" s="380"/>
      <c r="U32" s="380"/>
      <c r="V32" s="380"/>
      <c r="W32" s="380"/>
      <c r="X32" s="380"/>
      <c r="Y32" s="380"/>
      <c r="Z32" s="380"/>
      <c r="AA32" s="380"/>
      <c r="AB32" s="380"/>
      <c r="AC32" s="380"/>
    </row>
    <row r="33" spans="1:29" ht="15" x14ac:dyDescent="0.2">
      <c r="A33" s="1"/>
      <c r="B33" s="1"/>
      <c r="C33" s="181"/>
      <c r="D33" s="385"/>
      <c r="E33" s="385"/>
      <c r="F33" s="385"/>
      <c r="G33" s="380"/>
      <c r="H33" s="380"/>
      <c r="I33" s="380"/>
      <c r="J33" s="380"/>
      <c r="K33" s="380"/>
      <c r="L33" s="380"/>
      <c r="M33" s="380"/>
      <c r="N33" s="380"/>
      <c r="O33" s="380"/>
      <c r="P33" s="380"/>
      <c r="Q33" s="380"/>
      <c r="R33" s="380"/>
      <c r="S33" s="380"/>
      <c r="T33" s="380"/>
      <c r="U33" s="380"/>
      <c r="V33" s="380"/>
      <c r="W33" s="380"/>
      <c r="X33" s="380"/>
      <c r="Y33" s="380"/>
      <c r="Z33" s="380"/>
      <c r="AA33" s="380"/>
      <c r="AB33" s="380"/>
      <c r="AC33" s="380"/>
    </row>
    <row r="34" spans="1:29" ht="15.75" x14ac:dyDescent="0.25">
      <c r="A34" s="369" t="s">
        <v>63</v>
      </c>
      <c r="B34" s="370"/>
      <c r="C34" s="371"/>
      <c r="D34" s="386"/>
      <c r="E34" s="386"/>
      <c r="F34" s="387"/>
      <c r="G34" s="380"/>
      <c r="H34" s="380"/>
      <c r="I34" s="380"/>
      <c r="J34" s="380"/>
      <c r="K34" s="380"/>
      <c r="L34" s="380"/>
      <c r="M34" s="380"/>
      <c r="N34" s="380"/>
      <c r="O34" s="380"/>
      <c r="P34" s="380"/>
      <c r="Q34" s="380"/>
      <c r="R34" s="380"/>
      <c r="S34" s="380"/>
      <c r="T34" s="380"/>
      <c r="U34" s="380"/>
      <c r="V34" s="380"/>
      <c r="W34" s="380"/>
      <c r="X34" s="380"/>
      <c r="Y34" s="380"/>
      <c r="Z34" s="380"/>
      <c r="AA34" s="380"/>
      <c r="AB34" s="380"/>
      <c r="AC34" s="380"/>
    </row>
    <row r="35" spans="1:29" ht="15.75" x14ac:dyDescent="0.25">
      <c r="A35" s="72"/>
      <c r="B35" s="1"/>
      <c r="C35" s="181"/>
      <c r="D35" s="385"/>
      <c r="E35" s="385"/>
      <c r="F35" s="385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80"/>
      <c r="Y35" s="380"/>
      <c r="Z35" s="380"/>
      <c r="AA35" s="380"/>
      <c r="AB35" s="380"/>
      <c r="AC35" s="380"/>
    </row>
    <row r="36" spans="1:29" ht="15.75" x14ac:dyDescent="0.25">
      <c r="A36" s="1"/>
      <c r="B36" s="1"/>
      <c r="C36" s="183" t="s">
        <v>157</v>
      </c>
      <c r="D36" s="183" t="s">
        <v>85</v>
      </c>
      <c r="E36" s="381"/>
      <c r="F36" s="183" t="s">
        <v>158</v>
      </c>
      <c r="G36" s="380"/>
      <c r="H36" s="380"/>
      <c r="I36" s="380"/>
      <c r="J36" s="380"/>
      <c r="K36" s="380"/>
      <c r="L36" s="380"/>
      <c r="M36" s="380"/>
      <c r="N36" s="380"/>
      <c r="O36" s="380"/>
      <c r="P36" s="380"/>
      <c r="Q36" s="380"/>
      <c r="R36" s="380"/>
      <c r="S36" s="380"/>
      <c r="T36" s="380"/>
      <c r="U36" s="380"/>
      <c r="V36" s="380"/>
      <c r="W36" s="380"/>
      <c r="X36" s="380"/>
      <c r="Y36" s="380"/>
      <c r="Z36" s="380"/>
      <c r="AA36" s="380"/>
      <c r="AB36" s="380"/>
      <c r="AC36" s="380"/>
    </row>
    <row r="37" spans="1:29" ht="15.75" x14ac:dyDescent="0.25">
      <c r="A37" s="379"/>
      <c r="B37" s="1"/>
      <c r="C37" s="184" t="s">
        <v>159</v>
      </c>
      <c r="D37" s="184" t="s">
        <v>159</v>
      </c>
      <c r="E37" s="381"/>
      <c r="F37" s="185" t="s">
        <v>160</v>
      </c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  <c r="V37" s="380"/>
      <c r="W37" s="380"/>
      <c r="X37" s="380"/>
      <c r="Y37" s="380"/>
      <c r="Z37" s="380"/>
      <c r="AA37" s="380"/>
      <c r="AB37" s="380"/>
      <c r="AC37" s="380"/>
    </row>
    <row r="38" spans="1:29" ht="15.75" x14ac:dyDescent="0.25">
      <c r="A38" s="72"/>
      <c r="B38" s="1"/>
      <c r="C38" s="182"/>
      <c r="D38" s="182"/>
      <c r="E38" s="381"/>
      <c r="F38" s="384"/>
      <c r="G38" s="380"/>
      <c r="H38" s="380"/>
      <c r="I38" s="380"/>
      <c r="J38" s="380"/>
      <c r="K38" s="380"/>
      <c r="L38" s="380"/>
      <c r="M38" s="380"/>
      <c r="N38" s="380"/>
      <c r="O38" s="380"/>
      <c r="P38" s="380"/>
      <c r="Q38" s="380"/>
      <c r="R38" s="380"/>
      <c r="S38" s="380"/>
      <c r="T38" s="380"/>
      <c r="U38" s="380"/>
      <c r="V38" s="380"/>
      <c r="W38" s="380"/>
      <c r="X38" s="380"/>
      <c r="Y38" s="380"/>
      <c r="Z38" s="380"/>
      <c r="AA38" s="380"/>
      <c r="AB38" s="380"/>
      <c r="AC38" s="380"/>
    </row>
    <row r="39" spans="1:29" ht="15" x14ac:dyDescent="0.2">
      <c r="A39" s="1" t="s">
        <v>161</v>
      </c>
      <c r="B39" s="379"/>
      <c r="C39" s="175">
        <v>0</v>
      </c>
      <c r="D39" s="175">
        <v>0</v>
      </c>
      <c r="E39" s="382"/>
      <c r="F39" s="173">
        <v>0</v>
      </c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0"/>
      <c r="U39" s="380"/>
      <c r="V39" s="380"/>
      <c r="W39" s="380"/>
      <c r="X39" s="380"/>
      <c r="Y39" s="380"/>
      <c r="Z39" s="380"/>
      <c r="AA39" s="380"/>
      <c r="AB39" s="380"/>
      <c r="AC39" s="380"/>
    </row>
    <row r="40" spans="1:29" ht="15" x14ac:dyDescent="0.2">
      <c r="A40" s="1" t="s">
        <v>162</v>
      </c>
      <c r="B40" s="379"/>
      <c r="C40" s="186">
        <v>0</v>
      </c>
      <c r="D40" s="186">
        <v>0</v>
      </c>
      <c r="E40" s="382"/>
      <c r="F40" s="173">
        <v>0</v>
      </c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  <c r="V40" s="380"/>
      <c r="W40" s="380"/>
      <c r="X40" s="380"/>
      <c r="Y40" s="380"/>
      <c r="Z40" s="380"/>
      <c r="AA40" s="380"/>
      <c r="AB40" s="380"/>
      <c r="AC40" s="380"/>
    </row>
    <row r="41" spans="1:29" ht="15" x14ac:dyDescent="0.2">
      <c r="A41" s="1" t="s">
        <v>162</v>
      </c>
      <c r="B41" s="379"/>
      <c r="C41" s="186">
        <v>0</v>
      </c>
      <c r="D41" s="186">
        <v>0</v>
      </c>
      <c r="E41" s="382"/>
      <c r="F41" s="173">
        <v>0</v>
      </c>
      <c r="G41" s="380"/>
      <c r="H41" s="380"/>
      <c r="I41" s="380"/>
      <c r="J41" s="380"/>
      <c r="K41" s="380"/>
      <c r="L41" s="380"/>
      <c r="M41" s="380"/>
      <c r="N41" s="380"/>
      <c r="O41" s="380"/>
      <c r="P41" s="380"/>
      <c r="Q41" s="380"/>
      <c r="R41" s="380"/>
      <c r="S41" s="380"/>
      <c r="T41" s="380"/>
      <c r="U41" s="380"/>
      <c r="V41" s="380"/>
      <c r="W41" s="380"/>
      <c r="X41" s="380"/>
      <c r="Y41" s="380"/>
      <c r="Z41" s="380"/>
      <c r="AA41" s="380"/>
      <c r="AB41" s="380"/>
      <c r="AC41" s="380"/>
    </row>
    <row r="42" spans="1:29" ht="15" x14ac:dyDescent="0.2">
      <c r="A42" s="1" t="s">
        <v>162</v>
      </c>
      <c r="B42" s="379"/>
      <c r="C42" s="177">
        <v>0</v>
      </c>
      <c r="D42" s="177">
        <v>0</v>
      </c>
      <c r="E42" s="382"/>
      <c r="F42" s="177">
        <v>0</v>
      </c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380"/>
    </row>
    <row r="43" spans="1:29" ht="15" x14ac:dyDescent="0.2">
      <c r="A43" s="1"/>
      <c r="B43" s="379"/>
      <c r="C43" s="175"/>
      <c r="D43" s="175"/>
      <c r="E43" s="382"/>
      <c r="F43" s="173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380"/>
    </row>
    <row r="44" spans="1:29" ht="16.5" thickBot="1" x14ac:dyDescent="0.3">
      <c r="A44" s="72" t="s">
        <v>163</v>
      </c>
      <c r="B44" s="379"/>
      <c r="C44" s="180">
        <f>SUM(C39:C43)</f>
        <v>0</v>
      </c>
      <c r="D44" s="180">
        <f>SUM(D39:D43)</f>
        <v>0</v>
      </c>
      <c r="E44" s="382"/>
      <c r="F44" s="180">
        <f>SUM(F39:F43)</f>
        <v>0</v>
      </c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</row>
    <row r="45" spans="1:29" ht="15.75" thickTop="1" x14ac:dyDescent="0.2">
      <c r="A45" s="1"/>
      <c r="B45" s="379"/>
      <c r="C45" s="188"/>
      <c r="D45" s="188"/>
      <c r="E45" s="381"/>
      <c r="F45" s="188"/>
      <c r="G45" s="380"/>
      <c r="H45" s="380"/>
      <c r="I45" s="380"/>
      <c r="J45" s="380"/>
      <c r="K45" s="380"/>
      <c r="L45" s="380"/>
      <c r="M45" s="380"/>
      <c r="N45" s="380"/>
      <c r="O45" s="380"/>
      <c r="P45" s="380"/>
      <c r="Q45" s="380"/>
      <c r="R45" s="380"/>
      <c r="S45" s="380"/>
      <c r="T45" s="380"/>
      <c r="U45" s="380"/>
      <c r="V45" s="380"/>
      <c r="W45" s="380"/>
      <c r="X45" s="380"/>
      <c r="Y45" s="380"/>
      <c r="Z45" s="380"/>
      <c r="AA45" s="380"/>
      <c r="AB45" s="380"/>
      <c r="AC45" s="380"/>
    </row>
    <row r="46" spans="1:29" ht="15" x14ac:dyDescent="0.2">
      <c r="A46" s="1"/>
      <c r="B46" s="379"/>
      <c r="C46" s="181"/>
      <c r="D46" s="181"/>
      <c r="E46" s="384"/>
      <c r="F46" s="384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</row>
    <row r="47" spans="1:29" ht="15.75" x14ac:dyDescent="0.25">
      <c r="A47" s="369" t="s">
        <v>164</v>
      </c>
      <c r="B47" s="388"/>
      <c r="C47" s="371"/>
      <c r="D47" s="371"/>
      <c r="E47" s="389"/>
      <c r="F47" s="39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</row>
    <row r="48" spans="1:29" ht="15" x14ac:dyDescent="0.2">
      <c r="A48" s="1"/>
      <c r="B48" s="379"/>
      <c r="C48" s="172"/>
      <c r="D48" s="172"/>
      <c r="E48" s="172"/>
      <c r="F48" s="172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</row>
    <row r="49" spans="1:29" ht="15" x14ac:dyDescent="0.2">
      <c r="A49" s="1" t="s">
        <v>68</v>
      </c>
      <c r="B49" s="379"/>
      <c r="C49" s="381"/>
      <c r="D49" s="172"/>
      <c r="E49" s="172"/>
      <c r="F49" s="189">
        <f>D39*0.47</f>
        <v>0</v>
      </c>
      <c r="G49" s="380"/>
      <c r="H49" s="380"/>
      <c r="I49" s="380"/>
      <c r="J49" s="380"/>
      <c r="K49" s="380"/>
      <c r="L49" s="380"/>
      <c r="M49" s="380"/>
      <c r="N49" s="380"/>
      <c r="O49" s="380"/>
      <c r="P49" s="380"/>
      <c r="Q49" s="380"/>
      <c r="R49" s="380"/>
      <c r="S49" s="380"/>
      <c r="T49" s="380"/>
      <c r="U49" s="380"/>
      <c r="V49" s="380"/>
      <c r="W49" s="380"/>
      <c r="X49" s="380"/>
      <c r="Y49" s="380"/>
      <c r="Z49" s="380"/>
      <c r="AA49" s="380"/>
      <c r="AB49" s="380"/>
      <c r="AC49" s="380"/>
    </row>
    <row r="50" spans="1:29" ht="15" x14ac:dyDescent="0.2">
      <c r="A50" s="1"/>
      <c r="B50" s="379"/>
      <c r="C50" s="381"/>
      <c r="D50" s="172"/>
      <c r="E50" s="172"/>
      <c r="F50" s="187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X50" s="380"/>
      <c r="Y50" s="380"/>
      <c r="Z50" s="380"/>
      <c r="AA50" s="380"/>
      <c r="AB50" s="380"/>
      <c r="AC50" s="380"/>
    </row>
    <row r="51" spans="1:29" ht="16.5" thickBot="1" x14ac:dyDescent="0.3">
      <c r="A51" s="72" t="s">
        <v>165</v>
      </c>
      <c r="B51" s="379"/>
      <c r="C51" s="381"/>
      <c r="D51" s="172"/>
      <c r="E51" s="172"/>
      <c r="F51" s="190">
        <f>SUM(F49:F50)</f>
        <v>0</v>
      </c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</row>
    <row r="52" spans="1:29" ht="15.75" thickTop="1" x14ac:dyDescent="0.2">
      <c r="A52" s="1"/>
      <c r="B52" s="379"/>
      <c r="C52" s="172"/>
      <c r="D52" s="172"/>
      <c r="E52" s="172"/>
      <c r="F52" s="172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</row>
    <row r="53" spans="1:29" ht="15" x14ac:dyDescent="0.2">
      <c r="A53" s="1"/>
      <c r="B53" s="379"/>
      <c r="C53" s="172"/>
      <c r="D53" s="172"/>
      <c r="E53" s="172"/>
      <c r="F53" s="172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</row>
    <row r="54" spans="1:29" ht="15.75" x14ac:dyDescent="0.25">
      <c r="A54" s="369" t="s">
        <v>166</v>
      </c>
      <c r="B54" s="388"/>
      <c r="C54" s="371"/>
      <c r="D54" s="371"/>
      <c r="E54" s="389"/>
      <c r="F54" s="39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</row>
    <row r="55" spans="1:29" ht="15" x14ac:dyDescent="0.2">
      <c r="A55" s="1"/>
      <c r="B55" s="379"/>
      <c r="C55" s="172"/>
      <c r="D55" s="172"/>
      <c r="E55" s="172"/>
      <c r="F55" s="172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</row>
    <row r="56" spans="1:29" ht="15" x14ac:dyDescent="0.2">
      <c r="A56" s="1" t="s">
        <v>167</v>
      </c>
      <c r="B56" s="1"/>
      <c r="C56" s="172"/>
      <c r="D56" s="187"/>
      <c r="E56" s="187"/>
      <c r="F56" s="187">
        <v>0</v>
      </c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</row>
    <row r="57" spans="1:29" ht="15" x14ac:dyDescent="0.2">
      <c r="A57" s="176" t="s">
        <v>153</v>
      </c>
      <c r="B57" s="1"/>
      <c r="C57" s="172"/>
      <c r="D57" s="187"/>
      <c r="E57" s="187"/>
      <c r="F57" s="187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</row>
    <row r="58" spans="1:29" ht="15" x14ac:dyDescent="0.2">
      <c r="A58" s="1" t="s">
        <v>168</v>
      </c>
      <c r="B58" s="1"/>
      <c r="C58" s="172"/>
      <c r="D58" s="187">
        <v>0</v>
      </c>
      <c r="E58" s="187"/>
      <c r="F58" s="187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</row>
    <row r="59" spans="1:29" ht="15" x14ac:dyDescent="0.2">
      <c r="A59" s="1" t="s">
        <v>169</v>
      </c>
      <c r="B59" s="1"/>
      <c r="C59" s="172"/>
      <c r="D59" s="189">
        <v>0</v>
      </c>
      <c r="E59" s="187"/>
      <c r="F59" s="189">
        <f>SUM(D58:D59)</f>
        <v>0</v>
      </c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</row>
    <row r="60" spans="1:29" ht="15" x14ac:dyDescent="0.2">
      <c r="A60" s="1"/>
      <c r="B60" s="1"/>
      <c r="C60" s="172"/>
      <c r="D60" s="187"/>
      <c r="E60" s="187"/>
      <c r="F60" s="187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</row>
    <row r="61" spans="1:29" ht="16.5" thickBot="1" x14ac:dyDescent="0.3">
      <c r="A61" s="72" t="s">
        <v>170</v>
      </c>
      <c r="B61" s="1"/>
      <c r="C61" s="172"/>
      <c r="D61" s="187"/>
      <c r="E61" s="187"/>
      <c r="F61" s="190">
        <f>SUM(F56:F59)</f>
        <v>0</v>
      </c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</row>
    <row r="62" spans="1:29" ht="13.5" thickTop="1" x14ac:dyDescent="0.2">
      <c r="A62" s="379"/>
      <c r="B62" s="379"/>
      <c r="C62" s="384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</row>
    <row r="63" spans="1:29" x14ac:dyDescent="0.2">
      <c r="A63" s="379"/>
      <c r="B63" s="379"/>
      <c r="C63" s="384"/>
      <c r="D63" s="384"/>
      <c r="E63" s="384"/>
      <c r="F63" s="384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</row>
    <row r="64" spans="1:29" ht="15.75" x14ac:dyDescent="0.25">
      <c r="A64" s="369" t="s">
        <v>171</v>
      </c>
      <c r="B64" s="388"/>
      <c r="C64" s="371"/>
      <c r="D64" s="371"/>
      <c r="E64" s="389"/>
      <c r="F64" s="39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</row>
    <row r="65" spans="1:29" ht="15" x14ac:dyDescent="0.2">
      <c r="A65" s="1"/>
      <c r="B65" s="379"/>
      <c r="C65" s="172"/>
      <c r="D65" s="187"/>
      <c r="E65" s="187"/>
      <c r="F65" s="187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</row>
    <row r="66" spans="1:29" ht="15" x14ac:dyDescent="0.2">
      <c r="A66" s="1" t="s">
        <v>172</v>
      </c>
      <c r="B66" s="1"/>
      <c r="C66" s="172"/>
      <c r="D66" s="187"/>
      <c r="E66" s="187"/>
      <c r="F66" s="187">
        <v>0</v>
      </c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</row>
    <row r="67" spans="1:29" ht="15" x14ac:dyDescent="0.2">
      <c r="A67" s="1" t="s">
        <v>172</v>
      </c>
      <c r="B67" s="1"/>
      <c r="C67" s="172"/>
      <c r="D67" s="187"/>
      <c r="E67" s="187"/>
      <c r="F67" s="187">
        <v>0</v>
      </c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</row>
    <row r="68" spans="1:29" ht="15" x14ac:dyDescent="0.2">
      <c r="A68" s="1" t="s">
        <v>172</v>
      </c>
      <c r="B68" s="1"/>
      <c r="C68" s="172"/>
      <c r="D68" s="187"/>
      <c r="E68" s="187"/>
      <c r="F68" s="187">
        <v>0</v>
      </c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</row>
    <row r="69" spans="1:29" ht="15" x14ac:dyDescent="0.2">
      <c r="A69" s="1" t="s">
        <v>172</v>
      </c>
      <c r="B69" s="1"/>
      <c r="C69" s="172"/>
      <c r="D69" s="187"/>
      <c r="E69" s="187"/>
      <c r="F69" s="189">
        <f>SUM(D68:D69)</f>
        <v>0</v>
      </c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</row>
    <row r="70" spans="1:29" ht="15" x14ac:dyDescent="0.2">
      <c r="A70" s="1"/>
      <c r="B70" s="1"/>
      <c r="C70" s="172"/>
      <c r="D70" s="187"/>
      <c r="E70" s="187"/>
      <c r="F70" s="187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</row>
    <row r="71" spans="1:29" ht="16.5" thickBot="1" x14ac:dyDescent="0.3">
      <c r="A71" s="72" t="s">
        <v>173</v>
      </c>
      <c r="B71" s="1"/>
      <c r="C71" s="172"/>
      <c r="D71" s="187"/>
      <c r="E71" s="187"/>
      <c r="F71" s="190">
        <f>SUM(F66:F69)</f>
        <v>0</v>
      </c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</row>
    <row r="72" spans="1:29" ht="13.5" thickTop="1" x14ac:dyDescent="0.2">
      <c r="A72" s="379"/>
      <c r="B72" s="379"/>
      <c r="C72" s="384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</row>
    <row r="73" spans="1:29" x14ac:dyDescent="0.2">
      <c r="A73" s="379"/>
      <c r="B73" s="379"/>
      <c r="C73" s="384"/>
      <c r="D73" s="384"/>
      <c r="E73" s="384"/>
      <c r="F73" s="384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</row>
    <row r="74" spans="1:29" x14ac:dyDescent="0.2">
      <c r="A74" s="71"/>
      <c r="B74" s="379"/>
      <c r="C74" s="384"/>
      <c r="D74" s="384"/>
      <c r="E74" s="384"/>
      <c r="F74" s="384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</row>
    <row r="75" spans="1:29" x14ac:dyDescent="0.2">
      <c r="A75" s="379"/>
      <c r="B75" s="379"/>
      <c r="C75" s="384"/>
      <c r="D75" s="384"/>
      <c r="E75" s="384"/>
      <c r="F75" s="384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</row>
    <row r="76" spans="1:29" x14ac:dyDescent="0.2">
      <c r="A76" s="379"/>
      <c r="B76" s="379"/>
      <c r="C76" s="384"/>
      <c r="D76" s="384"/>
      <c r="E76" s="384"/>
      <c r="F76" s="384"/>
      <c r="G76" s="380"/>
      <c r="H76" s="380"/>
      <c r="I76" s="380"/>
      <c r="J76" s="380"/>
      <c r="K76" s="380"/>
      <c r="L76" s="380"/>
      <c r="M76" s="380"/>
      <c r="N76" s="380"/>
      <c r="O76" s="380"/>
      <c r="P76" s="380"/>
      <c r="Q76" s="380"/>
      <c r="R76" s="380"/>
      <c r="S76" s="380"/>
      <c r="T76" s="380"/>
      <c r="U76" s="380"/>
      <c r="V76" s="380"/>
      <c r="W76" s="380"/>
      <c r="X76" s="380"/>
      <c r="Y76" s="380"/>
      <c r="Z76" s="380"/>
      <c r="AA76" s="380"/>
      <c r="AB76" s="380"/>
      <c r="AC76" s="380"/>
    </row>
    <row r="77" spans="1:29" x14ac:dyDescent="0.2">
      <c r="A77" s="379"/>
      <c r="B77" s="379"/>
      <c r="C77" s="384"/>
      <c r="D77" s="384"/>
      <c r="E77" s="384"/>
      <c r="F77" s="384"/>
      <c r="G77" s="380"/>
      <c r="H77" s="380"/>
      <c r="I77" s="380"/>
      <c r="J77" s="380"/>
      <c r="K77" s="380"/>
      <c r="L77" s="380"/>
      <c r="M77" s="380"/>
      <c r="N77" s="380"/>
      <c r="O77" s="380"/>
      <c r="P77" s="380"/>
      <c r="Q77" s="380"/>
      <c r="R77" s="380"/>
      <c r="S77" s="380"/>
      <c r="T77" s="380"/>
      <c r="U77" s="380"/>
      <c r="V77" s="380"/>
      <c r="W77" s="380"/>
      <c r="X77" s="380"/>
      <c r="Y77" s="380"/>
      <c r="Z77" s="380"/>
      <c r="AA77" s="380"/>
      <c r="AB77" s="380"/>
      <c r="AC77" s="380"/>
    </row>
    <row r="78" spans="1:29" x14ac:dyDescent="0.2">
      <c r="A78" s="379"/>
      <c r="B78" s="379"/>
      <c r="C78" s="384"/>
      <c r="D78" s="384"/>
      <c r="E78" s="384"/>
      <c r="F78" s="384"/>
      <c r="G78" s="380"/>
      <c r="H78" s="380"/>
      <c r="I78" s="380"/>
      <c r="J78" s="380"/>
      <c r="K78" s="380"/>
      <c r="L78" s="380"/>
      <c r="M78" s="380"/>
      <c r="N78" s="380"/>
      <c r="O78" s="380"/>
      <c r="P78" s="380"/>
      <c r="Q78" s="380"/>
      <c r="R78" s="380"/>
      <c r="S78" s="380"/>
      <c r="T78" s="380"/>
      <c r="U78" s="380"/>
      <c r="V78" s="380"/>
      <c r="W78" s="380"/>
      <c r="X78" s="380"/>
      <c r="Y78" s="380"/>
      <c r="Z78" s="380"/>
      <c r="AA78" s="380"/>
      <c r="AB78" s="380"/>
      <c r="AC78" s="380"/>
    </row>
    <row r="79" spans="1:29" x14ac:dyDescent="0.2">
      <c r="A79" s="379"/>
      <c r="B79" s="379"/>
      <c r="C79" s="384"/>
      <c r="D79" s="384"/>
      <c r="E79" s="384"/>
      <c r="F79" s="384"/>
      <c r="G79" s="380"/>
      <c r="H79" s="380"/>
      <c r="I79" s="380"/>
      <c r="J79" s="380"/>
      <c r="K79" s="380"/>
      <c r="L79" s="380"/>
      <c r="M79" s="380"/>
      <c r="N79" s="380"/>
      <c r="O79" s="380"/>
      <c r="P79" s="380"/>
      <c r="Q79" s="380"/>
      <c r="R79" s="380"/>
      <c r="S79" s="380"/>
      <c r="T79" s="380"/>
      <c r="U79" s="380"/>
      <c r="V79" s="380"/>
      <c r="W79" s="380"/>
      <c r="X79" s="380"/>
      <c r="Y79" s="380"/>
      <c r="Z79" s="380"/>
      <c r="AA79" s="380"/>
      <c r="AB79" s="380"/>
      <c r="AC79" s="380"/>
    </row>
    <row r="80" spans="1:29" x14ac:dyDescent="0.2">
      <c r="A80" s="379"/>
      <c r="B80" s="379"/>
      <c r="C80" s="384"/>
      <c r="D80" s="384"/>
      <c r="E80" s="384"/>
      <c r="F80" s="384"/>
      <c r="G80" s="380"/>
      <c r="H80" s="380"/>
      <c r="I80" s="380"/>
      <c r="J80" s="380"/>
      <c r="K80" s="380"/>
      <c r="L80" s="380"/>
      <c r="M80" s="380"/>
      <c r="N80" s="380"/>
      <c r="O80" s="380"/>
      <c r="P80" s="380"/>
      <c r="Q80" s="380"/>
      <c r="R80" s="380"/>
      <c r="S80" s="380"/>
      <c r="T80" s="380"/>
      <c r="U80" s="380"/>
      <c r="V80" s="380"/>
      <c r="W80" s="380"/>
      <c r="X80" s="380"/>
      <c r="Y80" s="380"/>
      <c r="Z80" s="380"/>
      <c r="AA80" s="380"/>
      <c r="AB80" s="380"/>
      <c r="AC80" s="380"/>
    </row>
    <row r="81" spans="3:29" x14ac:dyDescent="0.2">
      <c r="C81" s="384"/>
      <c r="D81" s="384"/>
      <c r="E81" s="384"/>
      <c r="F81" s="384"/>
      <c r="G81" s="380"/>
      <c r="H81" s="380"/>
      <c r="I81" s="380"/>
      <c r="J81" s="380"/>
      <c r="K81" s="380"/>
      <c r="L81" s="380"/>
      <c r="M81" s="380"/>
      <c r="N81" s="380"/>
      <c r="O81" s="380"/>
      <c r="P81" s="380"/>
      <c r="Q81" s="380"/>
      <c r="R81" s="380"/>
      <c r="S81" s="380"/>
      <c r="T81" s="380"/>
      <c r="U81" s="380"/>
      <c r="V81" s="380"/>
      <c r="W81" s="380"/>
      <c r="X81" s="380"/>
      <c r="Y81" s="380"/>
      <c r="Z81" s="380"/>
      <c r="AA81" s="380"/>
      <c r="AB81" s="380"/>
      <c r="AC81" s="380"/>
    </row>
    <row r="82" spans="3:29" x14ac:dyDescent="0.2">
      <c r="C82" s="384"/>
      <c r="D82" s="384"/>
      <c r="E82" s="384"/>
      <c r="F82" s="384"/>
      <c r="G82" s="380"/>
      <c r="H82" s="380"/>
      <c r="I82" s="380"/>
      <c r="J82" s="380"/>
      <c r="K82" s="380"/>
      <c r="L82" s="380"/>
      <c r="M82" s="380"/>
      <c r="N82" s="380"/>
      <c r="O82" s="380"/>
      <c r="P82" s="380"/>
      <c r="Q82" s="380"/>
      <c r="R82" s="380"/>
      <c r="S82" s="380"/>
      <c r="T82" s="380"/>
      <c r="U82" s="380"/>
      <c r="V82" s="380"/>
      <c r="W82" s="380"/>
      <c r="X82" s="380"/>
      <c r="Y82" s="380"/>
      <c r="Z82" s="380"/>
      <c r="AA82" s="380"/>
      <c r="AB82" s="380"/>
      <c r="AC82" s="380"/>
    </row>
    <row r="83" spans="3:29" x14ac:dyDescent="0.2">
      <c r="C83" s="384"/>
      <c r="D83" s="384"/>
      <c r="E83" s="384"/>
      <c r="F83" s="384"/>
      <c r="G83" s="380"/>
      <c r="H83" s="380"/>
      <c r="I83" s="380"/>
      <c r="J83" s="380"/>
      <c r="K83" s="380"/>
      <c r="L83" s="380"/>
      <c r="M83" s="380"/>
      <c r="N83" s="380"/>
      <c r="O83" s="380"/>
      <c r="P83" s="380"/>
      <c r="Q83" s="380"/>
      <c r="R83" s="380"/>
      <c r="S83" s="380"/>
      <c r="T83" s="380"/>
      <c r="U83" s="380"/>
      <c r="V83" s="380"/>
      <c r="W83" s="380"/>
      <c r="X83" s="380"/>
      <c r="Y83" s="380"/>
      <c r="Z83" s="380"/>
      <c r="AA83" s="380"/>
      <c r="AB83" s="380"/>
      <c r="AC83" s="380"/>
    </row>
    <row r="84" spans="3:29" x14ac:dyDescent="0.2">
      <c r="C84" s="384"/>
      <c r="D84" s="384"/>
      <c r="E84" s="384"/>
      <c r="F84" s="384"/>
      <c r="G84" s="380"/>
      <c r="H84" s="380"/>
      <c r="I84" s="380"/>
      <c r="J84" s="380"/>
      <c r="K84" s="380"/>
      <c r="L84" s="380"/>
      <c r="M84" s="380"/>
      <c r="N84" s="380"/>
      <c r="O84" s="380"/>
      <c r="P84" s="380"/>
      <c r="Q84" s="380"/>
      <c r="R84" s="380"/>
      <c r="S84" s="380"/>
      <c r="T84" s="380"/>
      <c r="U84" s="380"/>
      <c r="V84" s="380"/>
      <c r="W84" s="380"/>
      <c r="X84" s="380"/>
      <c r="Y84" s="380"/>
      <c r="Z84" s="380"/>
      <c r="AA84" s="380"/>
      <c r="AB84" s="380"/>
      <c r="AC84" s="380"/>
    </row>
    <row r="85" spans="3:29" x14ac:dyDescent="0.2">
      <c r="C85" s="384"/>
      <c r="D85" s="384"/>
      <c r="E85" s="384"/>
      <c r="F85" s="384"/>
      <c r="G85" s="380"/>
      <c r="H85" s="380"/>
      <c r="I85" s="380"/>
      <c r="J85" s="380"/>
      <c r="K85" s="380"/>
      <c r="L85" s="380"/>
      <c r="M85" s="380"/>
      <c r="N85" s="380"/>
      <c r="O85" s="380"/>
      <c r="P85" s="380"/>
      <c r="Q85" s="380"/>
      <c r="R85" s="380"/>
      <c r="S85" s="380"/>
      <c r="T85" s="380"/>
      <c r="U85" s="380"/>
      <c r="V85" s="380"/>
      <c r="W85" s="380"/>
      <c r="X85" s="380"/>
      <c r="Y85" s="380"/>
      <c r="Z85" s="380"/>
      <c r="AA85" s="380"/>
      <c r="AB85" s="380"/>
      <c r="AC85" s="380"/>
    </row>
    <row r="86" spans="3:29" x14ac:dyDescent="0.2">
      <c r="C86" s="384"/>
      <c r="D86" s="384"/>
      <c r="E86" s="384"/>
      <c r="F86" s="384"/>
      <c r="G86" s="380"/>
      <c r="H86" s="380"/>
      <c r="I86" s="380"/>
      <c r="J86" s="380"/>
      <c r="K86" s="380"/>
      <c r="L86" s="380"/>
      <c r="M86" s="380"/>
      <c r="N86" s="380"/>
      <c r="O86" s="380"/>
      <c r="P86" s="380"/>
      <c r="Q86" s="380"/>
      <c r="R86" s="380"/>
      <c r="S86" s="380"/>
      <c r="T86" s="380"/>
      <c r="U86" s="380"/>
      <c r="V86" s="380"/>
      <c r="W86" s="380"/>
      <c r="X86" s="380"/>
      <c r="Y86" s="380"/>
      <c r="Z86" s="380"/>
      <c r="AA86" s="380"/>
      <c r="AB86" s="380"/>
      <c r="AC86" s="380"/>
    </row>
    <row r="87" spans="3:29" x14ac:dyDescent="0.2">
      <c r="C87" s="384"/>
      <c r="D87" s="384"/>
      <c r="E87" s="384"/>
      <c r="F87" s="384"/>
      <c r="G87" s="380"/>
      <c r="H87" s="380"/>
      <c r="I87" s="380"/>
      <c r="J87" s="380"/>
      <c r="K87" s="380"/>
      <c r="L87" s="380"/>
      <c r="M87" s="380"/>
      <c r="N87" s="380"/>
      <c r="O87" s="380"/>
      <c r="P87" s="380"/>
      <c r="Q87" s="380"/>
      <c r="R87" s="380"/>
      <c r="S87" s="380"/>
      <c r="T87" s="380"/>
      <c r="U87" s="380"/>
      <c r="V87" s="380"/>
      <c r="W87" s="380"/>
      <c r="X87" s="380"/>
      <c r="Y87" s="380"/>
      <c r="Z87" s="380"/>
      <c r="AA87" s="380"/>
      <c r="AB87" s="380"/>
      <c r="AC87" s="380"/>
    </row>
    <row r="88" spans="3:29" x14ac:dyDescent="0.2">
      <c r="C88" s="384"/>
      <c r="D88" s="384"/>
      <c r="E88" s="384"/>
      <c r="F88" s="384"/>
      <c r="G88" s="380"/>
      <c r="H88" s="380"/>
      <c r="I88" s="380"/>
      <c r="J88" s="380"/>
      <c r="K88" s="380"/>
      <c r="L88" s="380"/>
      <c r="M88" s="380"/>
      <c r="N88" s="380"/>
      <c r="O88" s="380"/>
      <c r="P88" s="380"/>
      <c r="Q88" s="380"/>
      <c r="R88" s="380"/>
      <c r="S88" s="380"/>
      <c r="T88" s="380"/>
      <c r="U88" s="380"/>
      <c r="V88" s="380"/>
      <c r="W88" s="380"/>
      <c r="X88" s="380"/>
      <c r="Y88" s="380"/>
      <c r="Z88" s="380"/>
      <c r="AA88" s="380"/>
      <c r="AB88" s="380"/>
      <c r="AC88" s="380"/>
    </row>
    <row r="89" spans="3:29" x14ac:dyDescent="0.2">
      <c r="C89" s="384"/>
      <c r="D89" s="384"/>
      <c r="E89" s="384"/>
      <c r="F89" s="384"/>
      <c r="G89" s="380"/>
      <c r="H89" s="380"/>
      <c r="I89" s="380"/>
      <c r="J89" s="380"/>
      <c r="K89" s="380"/>
      <c r="L89" s="380"/>
      <c r="M89" s="380"/>
      <c r="N89" s="380"/>
      <c r="O89" s="380"/>
      <c r="P89" s="380"/>
      <c r="Q89" s="380"/>
      <c r="R89" s="380"/>
      <c r="S89" s="380"/>
      <c r="T89" s="380"/>
      <c r="U89" s="380"/>
      <c r="V89" s="380"/>
      <c r="W89" s="380"/>
      <c r="X89" s="380"/>
      <c r="Y89" s="380"/>
      <c r="Z89" s="380"/>
      <c r="AA89" s="380"/>
      <c r="AB89" s="380"/>
      <c r="AC89" s="380"/>
    </row>
    <row r="90" spans="3:29" x14ac:dyDescent="0.2">
      <c r="C90" s="384"/>
      <c r="D90" s="384"/>
      <c r="E90" s="384"/>
      <c r="F90" s="384"/>
      <c r="G90" s="380"/>
      <c r="H90" s="380"/>
      <c r="I90" s="380"/>
      <c r="J90" s="380"/>
      <c r="K90" s="380"/>
      <c r="L90" s="380"/>
      <c r="M90" s="380"/>
      <c r="N90" s="380"/>
      <c r="O90" s="380"/>
      <c r="P90" s="380"/>
      <c r="Q90" s="380"/>
      <c r="R90" s="380"/>
      <c r="S90" s="380"/>
      <c r="T90" s="380"/>
      <c r="U90" s="380"/>
      <c r="V90" s="380"/>
      <c r="W90" s="380"/>
      <c r="X90" s="380"/>
      <c r="Y90" s="380"/>
      <c r="Z90" s="380"/>
      <c r="AA90" s="380"/>
      <c r="AB90" s="380"/>
      <c r="AC90" s="380"/>
    </row>
    <row r="91" spans="3:29" x14ac:dyDescent="0.2">
      <c r="C91" s="384"/>
      <c r="D91" s="384"/>
      <c r="E91" s="384"/>
      <c r="F91" s="384"/>
      <c r="G91" s="380"/>
      <c r="H91" s="380"/>
      <c r="I91" s="380"/>
      <c r="J91" s="380"/>
      <c r="K91" s="380"/>
      <c r="L91" s="380"/>
      <c r="M91" s="380"/>
      <c r="N91" s="380"/>
      <c r="O91" s="380"/>
      <c r="P91" s="380"/>
      <c r="Q91" s="380"/>
      <c r="R91" s="380"/>
      <c r="S91" s="380"/>
      <c r="T91" s="380"/>
      <c r="U91" s="380"/>
      <c r="V91" s="380"/>
      <c r="W91" s="380"/>
      <c r="X91" s="380"/>
      <c r="Y91" s="380"/>
      <c r="Z91" s="380"/>
      <c r="AA91" s="380"/>
      <c r="AB91" s="380"/>
      <c r="AC91" s="380"/>
    </row>
    <row r="92" spans="3:29" x14ac:dyDescent="0.2">
      <c r="C92" s="384"/>
      <c r="D92" s="384"/>
      <c r="E92" s="384"/>
      <c r="F92" s="384"/>
      <c r="G92" s="380"/>
      <c r="H92" s="380"/>
      <c r="I92" s="380"/>
      <c r="J92" s="380"/>
      <c r="K92" s="380"/>
      <c r="L92" s="380"/>
      <c r="M92" s="380"/>
      <c r="N92" s="380"/>
      <c r="O92" s="380"/>
      <c r="P92" s="380"/>
      <c r="Q92" s="380"/>
      <c r="R92" s="380"/>
      <c r="S92" s="380"/>
      <c r="T92" s="380"/>
      <c r="U92" s="380"/>
      <c r="V92" s="380"/>
      <c r="W92" s="380"/>
      <c r="X92" s="380"/>
      <c r="Y92" s="380"/>
      <c r="Z92" s="380"/>
      <c r="AA92" s="380"/>
      <c r="AB92" s="380"/>
      <c r="AC92" s="380"/>
    </row>
    <row r="93" spans="3:29" x14ac:dyDescent="0.2">
      <c r="C93" s="384"/>
      <c r="D93" s="384"/>
      <c r="E93" s="384"/>
      <c r="F93" s="384"/>
      <c r="G93" s="380"/>
      <c r="H93" s="380"/>
      <c r="I93" s="380"/>
      <c r="J93" s="380"/>
      <c r="K93" s="380"/>
      <c r="L93" s="380"/>
      <c r="M93" s="380"/>
      <c r="N93" s="380"/>
      <c r="O93" s="380"/>
      <c r="P93" s="380"/>
      <c r="Q93" s="380"/>
      <c r="R93" s="380"/>
      <c r="S93" s="380"/>
      <c r="T93" s="380"/>
      <c r="U93" s="380"/>
      <c r="V93" s="380"/>
      <c r="W93" s="380"/>
      <c r="X93" s="380"/>
      <c r="Y93" s="380"/>
      <c r="Z93" s="380"/>
      <c r="AA93" s="380"/>
      <c r="AB93" s="380"/>
      <c r="AC93" s="380"/>
    </row>
    <row r="94" spans="3:29" x14ac:dyDescent="0.2">
      <c r="C94" s="384"/>
      <c r="D94" s="384"/>
      <c r="E94" s="384"/>
      <c r="F94" s="384"/>
      <c r="G94" s="380"/>
      <c r="H94" s="380"/>
      <c r="I94" s="380"/>
      <c r="J94" s="380"/>
      <c r="K94" s="380"/>
      <c r="L94" s="380"/>
      <c r="M94" s="380"/>
      <c r="N94" s="380"/>
      <c r="O94" s="380"/>
      <c r="P94" s="380"/>
      <c r="Q94" s="380"/>
      <c r="R94" s="380"/>
      <c r="S94" s="380"/>
      <c r="T94" s="380"/>
      <c r="U94" s="380"/>
      <c r="V94" s="380"/>
      <c r="W94" s="380"/>
      <c r="X94" s="380"/>
      <c r="Y94" s="380"/>
      <c r="Z94" s="380"/>
      <c r="AA94" s="380"/>
      <c r="AB94" s="380"/>
      <c r="AC94" s="380"/>
    </row>
    <row r="95" spans="3:29" x14ac:dyDescent="0.2">
      <c r="C95" s="384"/>
      <c r="D95" s="384"/>
      <c r="E95" s="384"/>
      <c r="F95" s="384"/>
      <c r="G95" s="380"/>
      <c r="H95" s="380"/>
      <c r="I95" s="380"/>
      <c r="J95" s="380"/>
      <c r="K95" s="380"/>
      <c r="L95" s="380"/>
      <c r="M95" s="380"/>
      <c r="N95" s="380"/>
      <c r="O95" s="380"/>
      <c r="P95" s="380"/>
      <c r="Q95" s="380"/>
      <c r="R95" s="380"/>
      <c r="S95" s="380"/>
      <c r="T95" s="380"/>
      <c r="U95" s="380"/>
      <c r="V95" s="380"/>
      <c r="W95" s="380"/>
      <c r="X95" s="380"/>
      <c r="Y95" s="380"/>
      <c r="Z95" s="380"/>
      <c r="AA95" s="380"/>
      <c r="AB95" s="380"/>
      <c r="AC95" s="380"/>
    </row>
    <row r="96" spans="3:29" x14ac:dyDescent="0.2">
      <c r="C96" s="384"/>
      <c r="D96" s="384"/>
      <c r="E96" s="384"/>
      <c r="F96" s="384"/>
      <c r="G96" s="380"/>
      <c r="H96" s="380"/>
      <c r="I96" s="380"/>
      <c r="J96" s="380"/>
      <c r="K96" s="380"/>
      <c r="L96" s="380"/>
      <c r="M96" s="380"/>
      <c r="N96" s="380"/>
      <c r="O96" s="380"/>
      <c r="P96" s="380"/>
      <c r="Q96" s="380"/>
      <c r="R96" s="380"/>
      <c r="S96" s="380"/>
      <c r="T96" s="380"/>
      <c r="U96" s="380"/>
      <c r="V96" s="380"/>
      <c r="W96" s="380"/>
      <c r="X96" s="380"/>
      <c r="Y96" s="380"/>
      <c r="Z96" s="380"/>
      <c r="AA96" s="380"/>
      <c r="AB96" s="380"/>
      <c r="AC96" s="380"/>
    </row>
    <row r="97" spans="3:29" x14ac:dyDescent="0.2">
      <c r="C97" s="384"/>
      <c r="D97" s="384"/>
      <c r="E97" s="384"/>
      <c r="F97" s="384"/>
      <c r="G97" s="380"/>
      <c r="H97" s="380"/>
      <c r="I97" s="380"/>
      <c r="J97" s="380"/>
      <c r="K97" s="380"/>
      <c r="L97" s="380"/>
      <c r="M97" s="380"/>
      <c r="N97" s="380"/>
      <c r="O97" s="380"/>
      <c r="P97" s="380"/>
      <c r="Q97" s="380"/>
      <c r="R97" s="380"/>
      <c r="S97" s="380"/>
      <c r="T97" s="380"/>
      <c r="U97" s="380"/>
      <c r="V97" s="380"/>
      <c r="W97" s="380"/>
      <c r="X97" s="380"/>
      <c r="Y97" s="380"/>
      <c r="Z97" s="380"/>
      <c r="AA97" s="380"/>
      <c r="AB97" s="380"/>
      <c r="AC97" s="380"/>
    </row>
    <row r="98" spans="3:29" x14ac:dyDescent="0.2">
      <c r="C98" s="384"/>
      <c r="D98" s="384"/>
      <c r="E98" s="384"/>
      <c r="F98" s="384"/>
      <c r="G98" s="380"/>
      <c r="H98" s="380"/>
      <c r="I98" s="380"/>
      <c r="J98" s="380"/>
      <c r="K98" s="380"/>
      <c r="L98" s="380"/>
      <c r="M98" s="380"/>
      <c r="N98" s="380"/>
      <c r="O98" s="380"/>
      <c r="P98" s="380"/>
      <c r="Q98" s="380"/>
      <c r="R98" s="380"/>
      <c r="S98" s="380"/>
      <c r="T98" s="380"/>
      <c r="U98" s="380"/>
      <c r="V98" s="380"/>
      <c r="W98" s="380"/>
      <c r="X98" s="380"/>
      <c r="Y98" s="380"/>
      <c r="Z98" s="380"/>
      <c r="AA98" s="380"/>
      <c r="AB98" s="380"/>
      <c r="AC98" s="380"/>
    </row>
    <row r="99" spans="3:29" x14ac:dyDescent="0.2">
      <c r="C99" s="384"/>
      <c r="D99" s="384"/>
      <c r="E99" s="384"/>
      <c r="F99" s="384"/>
      <c r="G99" s="380"/>
      <c r="H99" s="380"/>
      <c r="I99" s="380"/>
      <c r="J99" s="380"/>
      <c r="K99" s="380"/>
      <c r="L99" s="380"/>
      <c r="M99" s="380"/>
      <c r="N99" s="380"/>
      <c r="O99" s="380"/>
      <c r="P99" s="380"/>
      <c r="Q99" s="380"/>
      <c r="R99" s="380"/>
      <c r="S99" s="380"/>
      <c r="T99" s="380"/>
      <c r="U99" s="380"/>
      <c r="V99" s="380"/>
      <c r="W99" s="380"/>
      <c r="X99" s="380"/>
      <c r="Y99" s="380"/>
      <c r="Z99" s="380"/>
      <c r="AA99" s="380"/>
      <c r="AB99" s="380"/>
      <c r="AC99" s="380"/>
    </row>
    <row r="100" spans="3:29" x14ac:dyDescent="0.2">
      <c r="C100" s="384"/>
      <c r="D100" s="384"/>
      <c r="E100" s="384"/>
      <c r="F100" s="384"/>
      <c r="G100" s="380"/>
      <c r="H100" s="380"/>
      <c r="I100" s="380"/>
      <c r="J100" s="380"/>
      <c r="K100" s="380"/>
      <c r="L100" s="380"/>
      <c r="M100" s="380"/>
      <c r="N100" s="380"/>
      <c r="O100" s="380"/>
      <c r="P100" s="380"/>
      <c r="Q100" s="380"/>
      <c r="R100" s="380"/>
      <c r="S100" s="380"/>
      <c r="T100" s="380"/>
      <c r="U100" s="380"/>
      <c r="V100" s="380"/>
      <c r="W100" s="380"/>
      <c r="X100" s="380"/>
      <c r="Y100" s="380"/>
      <c r="Z100" s="380"/>
      <c r="AA100" s="380"/>
      <c r="AB100" s="380"/>
      <c r="AC100" s="380"/>
    </row>
    <row r="101" spans="3:29" x14ac:dyDescent="0.2">
      <c r="C101" s="384"/>
      <c r="D101" s="384"/>
      <c r="E101" s="384"/>
      <c r="F101" s="384"/>
      <c r="G101" s="380"/>
      <c r="H101" s="380"/>
      <c r="I101" s="380"/>
      <c r="J101" s="380"/>
      <c r="K101" s="380"/>
      <c r="L101" s="380"/>
      <c r="M101" s="380"/>
      <c r="N101" s="380"/>
      <c r="O101" s="380"/>
      <c r="P101" s="380"/>
      <c r="Q101" s="380"/>
      <c r="R101" s="380"/>
      <c r="S101" s="380"/>
      <c r="T101" s="380"/>
      <c r="U101" s="380"/>
      <c r="V101" s="380"/>
      <c r="W101" s="380"/>
      <c r="X101" s="380"/>
      <c r="Y101" s="380"/>
      <c r="Z101" s="380"/>
      <c r="AA101" s="380"/>
      <c r="AB101" s="380"/>
      <c r="AC101" s="380"/>
    </row>
    <row r="102" spans="3:29" x14ac:dyDescent="0.2">
      <c r="C102" s="384"/>
      <c r="D102" s="384"/>
      <c r="E102" s="384"/>
      <c r="F102" s="384"/>
      <c r="G102" s="380"/>
      <c r="H102" s="380"/>
      <c r="I102" s="380"/>
      <c r="J102" s="380"/>
      <c r="K102" s="380"/>
      <c r="L102" s="380"/>
      <c r="M102" s="380"/>
      <c r="N102" s="380"/>
      <c r="O102" s="380"/>
      <c r="P102" s="380"/>
      <c r="Q102" s="380"/>
      <c r="R102" s="380"/>
      <c r="S102" s="380"/>
      <c r="T102" s="380"/>
      <c r="U102" s="380"/>
      <c r="V102" s="380"/>
      <c r="W102" s="380"/>
      <c r="X102" s="380"/>
      <c r="Y102" s="380"/>
      <c r="Z102" s="380"/>
      <c r="AA102" s="380"/>
      <c r="AB102" s="380"/>
      <c r="AC102" s="380"/>
    </row>
    <row r="103" spans="3:29" x14ac:dyDescent="0.2">
      <c r="C103" s="384"/>
      <c r="D103" s="384"/>
      <c r="E103" s="384"/>
      <c r="F103" s="384"/>
      <c r="G103" s="380"/>
      <c r="H103" s="380"/>
      <c r="I103" s="380"/>
      <c r="J103" s="380"/>
      <c r="K103" s="380"/>
      <c r="L103" s="380"/>
      <c r="M103" s="380"/>
      <c r="N103" s="380"/>
      <c r="O103" s="380"/>
      <c r="P103" s="380"/>
      <c r="Q103" s="380"/>
      <c r="R103" s="380"/>
      <c r="S103" s="380"/>
      <c r="T103" s="380"/>
      <c r="U103" s="380"/>
      <c r="V103" s="380"/>
      <c r="W103" s="380"/>
      <c r="X103" s="380"/>
      <c r="Y103" s="380"/>
      <c r="Z103" s="380"/>
      <c r="AA103" s="380"/>
      <c r="AB103" s="380"/>
      <c r="AC103" s="380"/>
    </row>
    <row r="104" spans="3:29" x14ac:dyDescent="0.2">
      <c r="C104" s="384"/>
      <c r="D104" s="384"/>
      <c r="E104" s="384"/>
      <c r="F104" s="384"/>
      <c r="G104" s="380"/>
      <c r="H104" s="380"/>
      <c r="I104" s="380"/>
      <c r="J104" s="380"/>
      <c r="K104" s="380"/>
      <c r="L104" s="380"/>
      <c r="M104" s="380"/>
      <c r="N104" s="380"/>
      <c r="O104" s="380"/>
      <c r="P104" s="380"/>
      <c r="Q104" s="380"/>
      <c r="R104" s="380"/>
      <c r="S104" s="380"/>
      <c r="T104" s="380"/>
      <c r="U104" s="380"/>
      <c r="V104" s="380"/>
      <c r="W104" s="380"/>
      <c r="X104" s="380"/>
      <c r="Y104" s="380"/>
      <c r="Z104" s="380"/>
      <c r="AA104" s="380"/>
      <c r="AB104" s="380"/>
      <c r="AC104" s="380"/>
    </row>
    <row r="105" spans="3:29" x14ac:dyDescent="0.2">
      <c r="C105" s="384"/>
      <c r="D105" s="384"/>
      <c r="E105" s="384"/>
      <c r="F105" s="384"/>
      <c r="G105" s="380"/>
      <c r="H105" s="380"/>
      <c r="I105" s="380"/>
      <c r="J105" s="380"/>
      <c r="K105" s="380"/>
      <c r="L105" s="380"/>
      <c r="M105" s="380"/>
      <c r="N105" s="380"/>
      <c r="O105" s="380"/>
      <c r="P105" s="380"/>
      <c r="Q105" s="380"/>
      <c r="R105" s="380"/>
      <c r="S105" s="380"/>
      <c r="T105" s="380"/>
      <c r="U105" s="380"/>
      <c r="V105" s="380"/>
      <c r="W105" s="380"/>
      <c r="X105" s="380"/>
      <c r="Y105" s="380"/>
      <c r="Z105" s="380"/>
      <c r="AA105" s="380"/>
      <c r="AB105" s="380"/>
      <c r="AC105" s="380"/>
    </row>
    <row r="106" spans="3:29" x14ac:dyDescent="0.2">
      <c r="C106" s="384"/>
      <c r="D106" s="384"/>
      <c r="E106" s="384"/>
      <c r="F106" s="384"/>
      <c r="G106" s="380"/>
      <c r="H106" s="380"/>
      <c r="I106" s="380"/>
      <c r="J106" s="380"/>
      <c r="K106" s="380"/>
      <c r="L106" s="380"/>
      <c r="M106" s="380"/>
      <c r="N106" s="380"/>
      <c r="O106" s="380"/>
      <c r="P106" s="380"/>
      <c r="Q106" s="380"/>
      <c r="R106" s="380"/>
      <c r="S106" s="380"/>
      <c r="T106" s="380"/>
      <c r="U106" s="380"/>
      <c r="V106" s="380"/>
      <c r="W106" s="380"/>
      <c r="X106" s="380"/>
      <c r="Y106" s="380"/>
      <c r="Z106" s="380"/>
      <c r="AA106" s="380"/>
      <c r="AB106" s="380"/>
      <c r="AC106" s="380"/>
    </row>
    <row r="107" spans="3:29" x14ac:dyDescent="0.2">
      <c r="C107" s="384"/>
      <c r="D107" s="384"/>
      <c r="E107" s="384"/>
      <c r="F107" s="384"/>
      <c r="G107" s="380"/>
      <c r="H107" s="380"/>
      <c r="I107" s="380"/>
      <c r="J107" s="380"/>
      <c r="K107" s="380"/>
      <c r="L107" s="380"/>
      <c r="M107" s="380"/>
      <c r="N107" s="380"/>
      <c r="O107" s="380"/>
      <c r="P107" s="380"/>
      <c r="Q107" s="380"/>
      <c r="R107" s="380"/>
      <c r="S107" s="380"/>
      <c r="T107" s="380"/>
      <c r="U107" s="380"/>
      <c r="V107" s="380"/>
      <c r="W107" s="380"/>
      <c r="X107" s="380"/>
      <c r="Y107" s="380"/>
      <c r="Z107" s="380"/>
      <c r="AA107" s="380"/>
      <c r="AB107" s="380"/>
      <c r="AC107" s="380"/>
    </row>
    <row r="108" spans="3:29" x14ac:dyDescent="0.2">
      <c r="C108" s="384"/>
      <c r="D108" s="384"/>
      <c r="E108" s="384"/>
      <c r="F108" s="384"/>
      <c r="G108" s="380"/>
      <c r="H108" s="380"/>
      <c r="I108" s="380"/>
      <c r="J108" s="380"/>
      <c r="K108" s="380"/>
      <c r="L108" s="380"/>
      <c r="M108" s="380"/>
      <c r="N108" s="380"/>
      <c r="O108" s="380"/>
      <c r="P108" s="380"/>
      <c r="Q108" s="380"/>
      <c r="R108" s="380"/>
      <c r="S108" s="380"/>
      <c r="T108" s="380"/>
      <c r="U108" s="380"/>
      <c r="V108" s="380"/>
      <c r="W108" s="380"/>
      <c r="X108" s="380"/>
      <c r="Y108" s="380"/>
      <c r="Z108" s="380"/>
      <c r="AA108" s="380"/>
      <c r="AB108" s="380"/>
      <c r="AC108" s="380"/>
    </row>
    <row r="109" spans="3:29" x14ac:dyDescent="0.2">
      <c r="C109" s="384"/>
      <c r="D109" s="384"/>
      <c r="E109" s="384"/>
      <c r="F109" s="384"/>
      <c r="G109" s="380"/>
      <c r="H109" s="380"/>
      <c r="I109" s="380"/>
      <c r="J109" s="380"/>
      <c r="K109" s="380"/>
      <c r="L109" s="380"/>
      <c r="M109" s="380"/>
      <c r="N109" s="380"/>
      <c r="O109" s="380"/>
      <c r="P109" s="380"/>
      <c r="Q109" s="380"/>
      <c r="R109" s="380"/>
      <c r="S109" s="380"/>
      <c r="T109" s="380"/>
      <c r="U109" s="380"/>
      <c r="V109" s="380"/>
      <c r="W109" s="380"/>
      <c r="X109" s="380"/>
      <c r="Y109" s="380"/>
      <c r="Z109" s="380"/>
      <c r="AA109" s="380"/>
      <c r="AB109" s="380"/>
      <c r="AC109" s="380"/>
    </row>
    <row r="110" spans="3:29" x14ac:dyDescent="0.2">
      <c r="C110" s="384"/>
      <c r="D110" s="384"/>
      <c r="E110" s="384"/>
      <c r="F110" s="384"/>
      <c r="G110" s="380"/>
      <c r="H110" s="380"/>
      <c r="I110" s="380"/>
      <c r="J110" s="380"/>
      <c r="K110" s="380"/>
      <c r="L110" s="380"/>
      <c r="M110" s="380"/>
      <c r="N110" s="380"/>
      <c r="O110" s="380"/>
      <c r="P110" s="380"/>
      <c r="Q110" s="380"/>
      <c r="R110" s="380"/>
      <c r="S110" s="380"/>
      <c r="T110" s="380"/>
      <c r="U110" s="380"/>
      <c r="V110" s="380"/>
      <c r="W110" s="380"/>
      <c r="X110" s="380"/>
      <c r="Y110" s="380"/>
      <c r="Z110" s="380"/>
      <c r="AA110" s="380"/>
      <c r="AB110" s="380"/>
      <c r="AC110" s="380"/>
    </row>
    <row r="111" spans="3:29" x14ac:dyDescent="0.2">
      <c r="C111" s="384"/>
      <c r="D111" s="384"/>
      <c r="E111" s="384"/>
      <c r="F111" s="384"/>
      <c r="G111" s="380"/>
      <c r="H111" s="380"/>
      <c r="I111" s="380"/>
      <c r="J111" s="380"/>
      <c r="K111" s="380"/>
      <c r="L111" s="380"/>
      <c r="M111" s="380"/>
      <c r="N111" s="380"/>
      <c r="O111" s="380"/>
      <c r="P111" s="380"/>
      <c r="Q111" s="380"/>
      <c r="R111" s="380"/>
      <c r="S111" s="380"/>
      <c r="T111" s="380"/>
      <c r="U111" s="380"/>
      <c r="V111" s="380"/>
      <c r="W111" s="380"/>
      <c r="X111" s="380"/>
      <c r="Y111" s="380"/>
      <c r="Z111" s="380"/>
      <c r="AA111" s="380"/>
      <c r="AB111" s="380"/>
      <c r="AC111" s="380"/>
    </row>
    <row r="112" spans="3:29" x14ac:dyDescent="0.2">
      <c r="C112" s="384"/>
      <c r="D112" s="384"/>
      <c r="E112" s="384"/>
      <c r="F112" s="384"/>
      <c r="G112" s="380"/>
      <c r="H112" s="380"/>
      <c r="I112" s="380"/>
      <c r="J112" s="380"/>
      <c r="K112" s="380"/>
      <c r="L112" s="380"/>
      <c r="M112" s="380"/>
      <c r="N112" s="380"/>
      <c r="O112" s="380"/>
      <c r="P112" s="380"/>
      <c r="Q112" s="380"/>
      <c r="R112" s="380"/>
      <c r="S112" s="380"/>
      <c r="T112" s="380"/>
      <c r="U112" s="380"/>
      <c r="V112" s="380"/>
      <c r="W112" s="380"/>
      <c r="X112" s="380"/>
      <c r="Y112" s="380"/>
      <c r="Z112" s="380"/>
      <c r="AA112" s="380"/>
      <c r="AB112" s="380"/>
      <c r="AC112" s="380"/>
    </row>
    <row r="113" spans="3:29" x14ac:dyDescent="0.2">
      <c r="C113" s="384"/>
      <c r="D113" s="384"/>
      <c r="E113" s="384"/>
      <c r="F113" s="384"/>
      <c r="G113" s="380"/>
      <c r="H113" s="380"/>
      <c r="I113" s="380"/>
      <c r="J113" s="380"/>
      <c r="K113" s="380"/>
      <c r="L113" s="380"/>
      <c r="M113" s="380"/>
      <c r="N113" s="380"/>
      <c r="O113" s="380"/>
      <c r="P113" s="380"/>
      <c r="Q113" s="380"/>
      <c r="R113" s="380"/>
      <c r="S113" s="380"/>
      <c r="T113" s="380"/>
      <c r="U113" s="380"/>
      <c r="V113" s="380"/>
      <c r="W113" s="380"/>
      <c r="X113" s="380"/>
      <c r="Y113" s="380"/>
      <c r="Z113" s="380"/>
      <c r="AA113" s="380"/>
      <c r="AB113" s="380"/>
      <c r="AC113" s="380"/>
    </row>
    <row r="114" spans="3:29" x14ac:dyDescent="0.2">
      <c r="C114" s="384"/>
      <c r="D114" s="384"/>
      <c r="E114" s="384"/>
      <c r="F114" s="384"/>
      <c r="G114" s="380"/>
      <c r="H114" s="380"/>
      <c r="I114" s="380"/>
      <c r="J114" s="380"/>
      <c r="K114" s="380"/>
      <c r="L114" s="380"/>
      <c r="M114" s="380"/>
      <c r="N114" s="380"/>
      <c r="O114" s="380"/>
      <c r="P114" s="380"/>
      <c r="Q114" s="380"/>
      <c r="R114" s="380"/>
      <c r="S114" s="380"/>
      <c r="T114" s="380"/>
      <c r="U114" s="380"/>
      <c r="V114" s="380"/>
      <c r="W114" s="380"/>
      <c r="X114" s="380"/>
      <c r="Y114" s="380"/>
      <c r="Z114" s="380"/>
      <c r="AA114" s="380"/>
      <c r="AB114" s="380"/>
      <c r="AC114" s="380"/>
    </row>
    <row r="115" spans="3:29" x14ac:dyDescent="0.2">
      <c r="C115" s="384"/>
      <c r="D115" s="384"/>
      <c r="E115" s="384"/>
      <c r="F115" s="384"/>
      <c r="G115" s="380"/>
      <c r="H115" s="380"/>
      <c r="I115" s="380"/>
      <c r="J115" s="380"/>
      <c r="K115" s="380"/>
      <c r="L115" s="380"/>
      <c r="M115" s="380"/>
      <c r="N115" s="380"/>
      <c r="O115" s="380"/>
      <c r="P115" s="380"/>
      <c r="Q115" s="380"/>
      <c r="R115" s="380"/>
      <c r="S115" s="380"/>
      <c r="T115" s="380"/>
      <c r="U115" s="380"/>
      <c r="V115" s="380"/>
      <c r="W115" s="380"/>
      <c r="X115" s="380"/>
      <c r="Y115" s="380"/>
      <c r="Z115" s="380"/>
      <c r="AA115" s="380"/>
      <c r="AB115" s="380"/>
      <c r="AC115" s="380"/>
    </row>
    <row r="116" spans="3:29" x14ac:dyDescent="0.2">
      <c r="C116" s="384"/>
      <c r="D116" s="384"/>
      <c r="E116" s="384"/>
      <c r="F116" s="384"/>
      <c r="G116" s="380"/>
      <c r="H116" s="380"/>
      <c r="I116" s="380"/>
      <c r="J116" s="380"/>
      <c r="K116" s="380"/>
      <c r="L116" s="380"/>
      <c r="M116" s="380"/>
      <c r="N116" s="380"/>
      <c r="O116" s="380"/>
      <c r="P116" s="380"/>
      <c r="Q116" s="380"/>
      <c r="R116" s="380"/>
      <c r="S116" s="380"/>
      <c r="T116" s="380"/>
      <c r="U116" s="380"/>
      <c r="V116" s="380"/>
      <c r="W116" s="380"/>
      <c r="X116" s="380"/>
      <c r="Y116" s="380"/>
      <c r="Z116" s="380"/>
      <c r="AA116" s="380"/>
      <c r="AB116" s="380"/>
      <c r="AC116" s="380"/>
    </row>
    <row r="117" spans="3:29" x14ac:dyDescent="0.2">
      <c r="C117" s="384"/>
      <c r="D117" s="384"/>
      <c r="E117" s="384"/>
      <c r="F117" s="384"/>
      <c r="G117" s="380"/>
      <c r="H117" s="380"/>
      <c r="I117" s="380"/>
      <c r="J117" s="380"/>
      <c r="K117" s="380"/>
      <c r="L117" s="380"/>
      <c r="M117" s="380"/>
      <c r="N117" s="380"/>
      <c r="O117" s="380"/>
      <c r="P117" s="380"/>
      <c r="Q117" s="380"/>
      <c r="R117" s="380"/>
      <c r="S117" s="380"/>
      <c r="T117" s="380"/>
      <c r="U117" s="380"/>
      <c r="V117" s="380"/>
      <c r="W117" s="380"/>
      <c r="X117" s="380"/>
      <c r="Y117" s="380"/>
      <c r="Z117" s="380"/>
      <c r="AA117" s="380"/>
      <c r="AB117" s="380"/>
      <c r="AC117" s="380"/>
    </row>
    <row r="118" spans="3:29" x14ac:dyDescent="0.2">
      <c r="C118" s="384"/>
      <c r="D118" s="384"/>
      <c r="E118" s="384"/>
      <c r="F118" s="384"/>
      <c r="G118" s="380"/>
      <c r="H118" s="380"/>
      <c r="I118" s="380"/>
      <c r="J118" s="380"/>
      <c r="K118" s="380"/>
      <c r="L118" s="380"/>
      <c r="M118" s="380"/>
      <c r="N118" s="380"/>
      <c r="O118" s="380"/>
      <c r="P118" s="380"/>
      <c r="Q118" s="380"/>
      <c r="R118" s="380"/>
      <c r="S118" s="380"/>
      <c r="T118" s="380"/>
      <c r="U118" s="380"/>
      <c r="V118" s="380"/>
      <c r="W118" s="380"/>
      <c r="X118" s="380"/>
      <c r="Y118" s="380"/>
      <c r="Z118" s="380"/>
      <c r="AA118" s="380"/>
      <c r="AB118" s="380"/>
      <c r="AC118" s="380"/>
    </row>
    <row r="119" spans="3:29" x14ac:dyDescent="0.2">
      <c r="C119" s="384"/>
      <c r="D119" s="384"/>
      <c r="E119" s="384"/>
      <c r="F119" s="384"/>
      <c r="G119" s="380"/>
      <c r="H119" s="380"/>
      <c r="I119" s="380"/>
      <c r="J119" s="380"/>
      <c r="K119" s="380"/>
      <c r="L119" s="380"/>
      <c r="M119" s="380"/>
      <c r="N119" s="380"/>
      <c r="O119" s="380"/>
      <c r="P119" s="380"/>
      <c r="Q119" s="380"/>
      <c r="R119" s="380"/>
      <c r="S119" s="380"/>
      <c r="T119" s="380"/>
      <c r="U119" s="380"/>
      <c r="V119" s="380"/>
      <c r="W119" s="380"/>
      <c r="X119" s="380"/>
      <c r="Y119" s="380"/>
      <c r="Z119" s="380"/>
      <c r="AA119" s="380"/>
      <c r="AB119" s="380"/>
      <c r="AC119" s="380"/>
    </row>
    <row r="120" spans="3:29" x14ac:dyDescent="0.2">
      <c r="C120" s="384"/>
      <c r="D120" s="384"/>
      <c r="E120" s="384"/>
      <c r="F120" s="384"/>
      <c r="G120" s="380"/>
      <c r="H120" s="380"/>
      <c r="I120" s="380"/>
      <c r="J120" s="380"/>
      <c r="K120" s="380"/>
      <c r="L120" s="380"/>
      <c r="M120" s="380"/>
      <c r="N120" s="380"/>
      <c r="O120" s="380"/>
      <c r="P120" s="380"/>
      <c r="Q120" s="380"/>
      <c r="R120" s="380"/>
      <c r="S120" s="380"/>
      <c r="T120" s="380"/>
      <c r="U120" s="380"/>
      <c r="V120" s="380"/>
      <c r="W120" s="380"/>
      <c r="X120" s="380"/>
      <c r="Y120" s="380"/>
      <c r="Z120" s="380"/>
      <c r="AA120" s="380"/>
      <c r="AB120" s="380"/>
      <c r="AC120" s="380"/>
    </row>
    <row r="121" spans="3:29" x14ac:dyDescent="0.2">
      <c r="C121" s="384"/>
      <c r="D121" s="384"/>
      <c r="E121" s="384"/>
      <c r="F121" s="384"/>
      <c r="G121" s="380"/>
      <c r="H121" s="380"/>
      <c r="I121" s="380"/>
      <c r="J121" s="380"/>
      <c r="K121" s="380"/>
      <c r="L121" s="380"/>
      <c r="M121" s="380"/>
      <c r="N121" s="380"/>
      <c r="O121" s="380"/>
      <c r="P121" s="380"/>
      <c r="Q121" s="380"/>
      <c r="R121" s="380"/>
      <c r="S121" s="380"/>
      <c r="T121" s="380"/>
      <c r="U121" s="380"/>
      <c r="V121" s="380"/>
      <c r="W121" s="380"/>
      <c r="X121" s="380"/>
      <c r="Y121" s="380"/>
      <c r="Z121" s="380"/>
      <c r="AA121" s="380"/>
      <c r="AB121" s="380"/>
      <c r="AC121" s="380"/>
    </row>
    <row r="122" spans="3:29" x14ac:dyDescent="0.2">
      <c r="C122" s="384"/>
      <c r="D122" s="384"/>
      <c r="E122" s="384"/>
      <c r="F122" s="384"/>
      <c r="G122" s="380"/>
      <c r="H122" s="380"/>
      <c r="I122" s="380"/>
      <c r="J122" s="380"/>
      <c r="K122" s="380"/>
      <c r="L122" s="380"/>
      <c r="M122" s="380"/>
      <c r="N122" s="380"/>
      <c r="O122" s="380"/>
      <c r="P122" s="380"/>
      <c r="Q122" s="380"/>
      <c r="R122" s="380"/>
      <c r="S122" s="380"/>
      <c r="T122" s="380"/>
      <c r="U122" s="380"/>
      <c r="V122" s="380"/>
      <c r="W122" s="380"/>
      <c r="X122" s="380"/>
      <c r="Y122" s="380"/>
      <c r="Z122" s="380"/>
      <c r="AA122" s="380"/>
      <c r="AB122" s="380"/>
      <c r="AC122" s="380"/>
    </row>
    <row r="123" spans="3:29" x14ac:dyDescent="0.2">
      <c r="C123" s="384"/>
      <c r="D123" s="384"/>
      <c r="E123" s="384"/>
      <c r="F123" s="384"/>
      <c r="G123" s="380"/>
      <c r="H123" s="380"/>
      <c r="I123" s="380"/>
      <c r="J123" s="380"/>
      <c r="K123" s="380"/>
      <c r="L123" s="380"/>
      <c r="M123" s="380"/>
      <c r="N123" s="380"/>
      <c r="O123" s="380"/>
      <c r="P123" s="380"/>
      <c r="Q123" s="380"/>
      <c r="R123" s="380"/>
      <c r="S123" s="380"/>
      <c r="T123" s="380"/>
      <c r="U123" s="380"/>
      <c r="V123" s="380"/>
      <c r="W123" s="380"/>
      <c r="X123" s="380"/>
      <c r="Y123" s="380"/>
      <c r="Z123" s="380"/>
      <c r="AA123" s="380"/>
      <c r="AB123" s="380"/>
      <c r="AC123" s="380"/>
    </row>
    <row r="124" spans="3:29" x14ac:dyDescent="0.2">
      <c r="C124" s="384"/>
      <c r="D124" s="384"/>
      <c r="E124" s="384"/>
      <c r="F124" s="384"/>
      <c r="G124" s="380"/>
      <c r="H124" s="380"/>
      <c r="I124" s="380"/>
      <c r="J124" s="380"/>
      <c r="K124" s="380"/>
      <c r="L124" s="380"/>
      <c r="M124" s="380"/>
      <c r="N124" s="380"/>
      <c r="O124" s="380"/>
      <c r="P124" s="380"/>
      <c r="Q124" s="380"/>
      <c r="R124" s="380"/>
      <c r="S124" s="380"/>
      <c r="T124" s="380"/>
      <c r="U124" s="380"/>
      <c r="V124" s="380"/>
      <c r="W124" s="380"/>
      <c r="X124" s="380"/>
      <c r="Y124" s="380"/>
      <c r="Z124" s="380"/>
      <c r="AA124" s="380"/>
      <c r="AB124" s="380"/>
      <c r="AC124" s="380"/>
    </row>
    <row r="125" spans="3:29" x14ac:dyDescent="0.2">
      <c r="C125" s="384"/>
      <c r="D125" s="384"/>
      <c r="E125" s="384"/>
      <c r="F125" s="384"/>
      <c r="G125" s="380"/>
      <c r="H125" s="380"/>
      <c r="I125" s="380"/>
      <c r="J125" s="380"/>
      <c r="K125" s="380"/>
      <c r="L125" s="380"/>
      <c r="M125" s="380"/>
      <c r="N125" s="380"/>
      <c r="O125" s="380"/>
      <c r="P125" s="380"/>
      <c r="Q125" s="380"/>
      <c r="R125" s="380"/>
      <c r="S125" s="380"/>
      <c r="T125" s="380"/>
      <c r="U125" s="380"/>
      <c r="V125" s="380"/>
      <c r="W125" s="380"/>
      <c r="X125" s="380"/>
      <c r="Y125" s="380"/>
      <c r="Z125" s="380"/>
      <c r="AA125" s="380"/>
      <c r="AB125" s="380"/>
      <c r="AC125" s="380"/>
    </row>
    <row r="126" spans="3:29" x14ac:dyDescent="0.2">
      <c r="C126" s="384"/>
      <c r="D126" s="384"/>
      <c r="E126" s="384"/>
      <c r="F126" s="384"/>
      <c r="G126" s="380"/>
      <c r="H126" s="380"/>
      <c r="I126" s="380"/>
      <c r="J126" s="380"/>
      <c r="K126" s="380"/>
      <c r="L126" s="380"/>
      <c r="M126" s="380"/>
      <c r="N126" s="380"/>
      <c r="O126" s="380"/>
      <c r="P126" s="380"/>
      <c r="Q126" s="380"/>
      <c r="R126" s="380"/>
      <c r="S126" s="380"/>
      <c r="T126" s="380"/>
      <c r="U126" s="380"/>
      <c r="V126" s="380"/>
      <c r="W126" s="380"/>
      <c r="X126" s="380"/>
      <c r="Y126" s="380"/>
      <c r="Z126" s="380"/>
      <c r="AA126" s="380"/>
      <c r="AB126" s="380"/>
      <c r="AC126" s="380"/>
    </row>
    <row r="127" spans="3:29" x14ac:dyDescent="0.2">
      <c r="C127" s="384"/>
      <c r="D127" s="384"/>
      <c r="E127" s="384"/>
      <c r="F127" s="384"/>
      <c r="G127" s="380"/>
      <c r="H127" s="380"/>
      <c r="I127" s="380"/>
      <c r="J127" s="380"/>
      <c r="K127" s="380"/>
      <c r="L127" s="380"/>
      <c r="M127" s="380"/>
      <c r="N127" s="380"/>
      <c r="O127" s="380"/>
      <c r="P127" s="380"/>
      <c r="Q127" s="380"/>
      <c r="R127" s="380"/>
      <c r="S127" s="380"/>
      <c r="T127" s="380"/>
      <c r="U127" s="380"/>
      <c r="V127" s="380"/>
      <c r="W127" s="380"/>
      <c r="X127" s="380"/>
      <c r="Y127" s="380"/>
      <c r="Z127" s="380"/>
      <c r="AA127" s="380"/>
      <c r="AB127" s="380"/>
      <c r="AC127" s="380"/>
    </row>
    <row r="128" spans="3:29" x14ac:dyDescent="0.2">
      <c r="C128" s="384"/>
      <c r="D128" s="384"/>
      <c r="E128" s="384"/>
      <c r="F128" s="384"/>
      <c r="G128" s="380"/>
      <c r="H128" s="380"/>
      <c r="I128" s="380"/>
      <c r="J128" s="380"/>
      <c r="K128" s="380"/>
      <c r="L128" s="380"/>
      <c r="M128" s="380"/>
      <c r="N128" s="380"/>
      <c r="O128" s="380"/>
      <c r="P128" s="380"/>
      <c r="Q128" s="380"/>
      <c r="R128" s="380"/>
      <c r="S128" s="380"/>
      <c r="T128" s="380"/>
      <c r="U128" s="380"/>
      <c r="V128" s="380"/>
      <c r="W128" s="380"/>
      <c r="X128" s="380"/>
      <c r="Y128" s="380"/>
      <c r="Z128" s="380"/>
      <c r="AA128" s="380"/>
      <c r="AB128" s="380"/>
      <c r="AC128" s="380"/>
    </row>
    <row r="129" spans="3:29" x14ac:dyDescent="0.2">
      <c r="C129" s="384"/>
      <c r="D129" s="384"/>
      <c r="E129" s="384"/>
      <c r="F129" s="384"/>
      <c r="G129" s="380"/>
      <c r="H129" s="380"/>
      <c r="I129" s="380"/>
      <c r="J129" s="380"/>
      <c r="K129" s="380"/>
      <c r="L129" s="380"/>
      <c r="M129" s="380"/>
      <c r="N129" s="380"/>
      <c r="O129" s="380"/>
      <c r="P129" s="380"/>
      <c r="Q129" s="380"/>
      <c r="R129" s="380"/>
      <c r="S129" s="380"/>
      <c r="T129" s="380"/>
      <c r="U129" s="380"/>
      <c r="V129" s="380"/>
      <c r="W129" s="380"/>
      <c r="X129" s="380"/>
      <c r="Y129" s="380"/>
      <c r="Z129" s="380"/>
      <c r="AA129" s="380"/>
      <c r="AB129" s="380"/>
      <c r="AC129" s="380"/>
    </row>
    <row r="130" spans="3:29" x14ac:dyDescent="0.2">
      <c r="C130" s="384"/>
      <c r="D130" s="384"/>
      <c r="E130" s="384"/>
      <c r="F130" s="384"/>
      <c r="G130" s="380"/>
      <c r="H130" s="380"/>
      <c r="I130" s="380"/>
      <c r="J130" s="380"/>
      <c r="K130" s="380"/>
      <c r="L130" s="380"/>
      <c r="M130" s="380"/>
      <c r="N130" s="380"/>
      <c r="O130" s="380"/>
      <c r="P130" s="380"/>
      <c r="Q130" s="380"/>
      <c r="R130" s="380"/>
      <c r="S130" s="380"/>
      <c r="T130" s="380"/>
      <c r="U130" s="380"/>
      <c r="V130" s="380"/>
      <c r="W130" s="380"/>
      <c r="X130" s="380"/>
      <c r="Y130" s="380"/>
      <c r="Z130" s="380"/>
      <c r="AA130" s="380"/>
      <c r="AB130" s="380"/>
      <c r="AC130" s="380"/>
    </row>
    <row r="131" spans="3:29" x14ac:dyDescent="0.2">
      <c r="C131" s="384"/>
      <c r="D131" s="384"/>
      <c r="E131" s="384"/>
      <c r="F131" s="384"/>
      <c r="G131" s="380"/>
      <c r="H131" s="380"/>
      <c r="I131" s="380"/>
      <c r="J131" s="380"/>
      <c r="K131" s="380"/>
      <c r="L131" s="380"/>
      <c r="M131" s="380"/>
      <c r="N131" s="380"/>
      <c r="O131" s="380"/>
      <c r="P131" s="380"/>
      <c r="Q131" s="380"/>
      <c r="R131" s="380"/>
      <c r="S131" s="380"/>
      <c r="T131" s="380"/>
      <c r="U131" s="380"/>
      <c r="V131" s="380"/>
      <c r="W131" s="380"/>
      <c r="X131" s="380"/>
      <c r="Y131" s="380"/>
      <c r="Z131" s="380"/>
      <c r="AA131" s="380"/>
      <c r="AB131" s="380"/>
      <c r="AC131" s="380"/>
    </row>
    <row r="132" spans="3:29" x14ac:dyDescent="0.2">
      <c r="C132" s="384"/>
      <c r="D132" s="384"/>
      <c r="E132" s="384"/>
      <c r="F132" s="384"/>
      <c r="G132" s="380"/>
      <c r="H132" s="380"/>
      <c r="I132" s="380"/>
      <c r="J132" s="380"/>
      <c r="K132" s="380"/>
      <c r="L132" s="380"/>
      <c r="M132" s="380"/>
      <c r="N132" s="380"/>
      <c r="O132" s="380"/>
      <c r="P132" s="380"/>
      <c r="Q132" s="380"/>
      <c r="R132" s="380"/>
      <c r="S132" s="380"/>
      <c r="T132" s="380"/>
      <c r="U132" s="380"/>
      <c r="V132" s="380"/>
      <c r="W132" s="380"/>
      <c r="X132" s="380"/>
      <c r="Y132" s="380"/>
      <c r="Z132" s="380"/>
      <c r="AA132" s="380"/>
      <c r="AB132" s="380"/>
      <c r="AC132" s="380"/>
    </row>
    <row r="133" spans="3:29" x14ac:dyDescent="0.2">
      <c r="C133" s="384"/>
      <c r="D133" s="384"/>
      <c r="E133" s="384"/>
      <c r="F133" s="384"/>
      <c r="G133" s="380"/>
      <c r="H133" s="380"/>
      <c r="I133" s="380"/>
      <c r="J133" s="380"/>
      <c r="K133" s="380"/>
      <c r="L133" s="380"/>
      <c r="M133" s="380"/>
      <c r="N133" s="380"/>
      <c r="O133" s="380"/>
      <c r="P133" s="380"/>
      <c r="Q133" s="380"/>
      <c r="R133" s="380"/>
      <c r="S133" s="380"/>
      <c r="T133" s="380"/>
      <c r="U133" s="380"/>
      <c r="V133" s="380"/>
      <c r="W133" s="380"/>
      <c r="X133" s="380"/>
      <c r="Y133" s="380"/>
      <c r="Z133" s="380"/>
      <c r="AA133" s="380"/>
      <c r="AB133" s="380"/>
      <c r="AC133" s="380"/>
    </row>
    <row r="134" spans="3:29" x14ac:dyDescent="0.2">
      <c r="C134" s="384"/>
      <c r="D134" s="384"/>
      <c r="E134" s="384"/>
      <c r="F134" s="384"/>
      <c r="G134" s="380"/>
      <c r="H134" s="380"/>
      <c r="I134" s="380"/>
      <c r="J134" s="380"/>
      <c r="K134" s="380"/>
      <c r="L134" s="380"/>
      <c r="M134" s="380"/>
      <c r="N134" s="380"/>
      <c r="O134" s="380"/>
      <c r="P134" s="380"/>
      <c r="Q134" s="380"/>
      <c r="R134" s="380"/>
      <c r="S134" s="380"/>
      <c r="T134" s="380"/>
      <c r="U134" s="380"/>
      <c r="V134" s="380"/>
      <c r="W134" s="380"/>
      <c r="X134" s="380"/>
      <c r="Y134" s="380"/>
      <c r="Z134" s="380"/>
      <c r="AA134" s="380"/>
      <c r="AB134" s="380"/>
      <c r="AC134" s="380"/>
    </row>
    <row r="135" spans="3:29" x14ac:dyDescent="0.2">
      <c r="C135" s="384"/>
      <c r="D135" s="384"/>
      <c r="E135" s="384"/>
      <c r="F135" s="384"/>
      <c r="G135" s="380"/>
      <c r="H135" s="380"/>
      <c r="I135" s="380"/>
      <c r="J135" s="380"/>
      <c r="K135" s="380"/>
      <c r="L135" s="380"/>
      <c r="M135" s="380"/>
      <c r="N135" s="380"/>
      <c r="O135" s="380"/>
      <c r="P135" s="380"/>
      <c r="Q135" s="380"/>
      <c r="R135" s="380"/>
      <c r="S135" s="380"/>
      <c r="T135" s="380"/>
      <c r="U135" s="380"/>
      <c r="V135" s="380"/>
      <c r="W135" s="380"/>
      <c r="X135" s="380"/>
      <c r="Y135" s="380"/>
      <c r="Z135" s="380"/>
      <c r="AA135" s="380"/>
      <c r="AB135" s="380"/>
      <c r="AC135" s="380"/>
    </row>
    <row r="136" spans="3:29" x14ac:dyDescent="0.2">
      <c r="C136" s="384"/>
      <c r="D136" s="384"/>
      <c r="E136" s="384"/>
      <c r="F136" s="384"/>
      <c r="G136" s="380"/>
      <c r="H136" s="380"/>
      <c r="I136" s="380"/>
      <c r="J136" s="380"/>
      <c r="K136" s="380"/>
      <c r="L136" s="380"/>
      <c r="M136" s="380"/>
      <c r="N136" s="380"/>
      <c r="O136" s="380"/>
      <c r="P136" s="380"/>
      <c r="Q136" s="380"/>
      <c r="R136" s="380"/>
      <c r="S136" s="380"/>
      <c r="T136" s="380"/>
      <c r="U136" s="380"/>
      <c r="V136" s="380"/>
      <c r="W136" s="380"/>
      <c r="X136" s="380"/>
      <c r="Y136" s="380"/>
      <c r="Z136" s="380"/>
      <c r="AA136" s="380"/>
      <c r="AB136" s="380"/>
      <c r="AC136" s="380"/>
    </row>
    <row r="137" spans="3:29" x14ac:dyDescent="0.2">
      <c r="C137" s="384"/>
      <c r="D137" s="384"/>
      <c r="E137" s="384"/>
      <c r="F137" s="384"/>
      <c r="G137" s="380"/>
      <c r="H137" s="380"/>
      <c r="I137" s="380"/>
      <c r="J137" s="380"/>
      <c r="K137" s="380"/>
      <c r="L137" s="380"/>
      <c r="M137" s="380"/>
      <c r="N137" s="380"/>
      <c r="O137" s="380"/>
      <c r="P137" s="380"/>
      <c r="Q137" s="380"/>
      <c r="R137" s="380"/>
      <c r="S137" s="380"/>
      <c r="T137" s="380"/>
      <c r="U137" s="380"/>
      <c r="V137" s="380"/>
      <c r="W137" s="380"/>
      <c r="X137" s="380"/>
      <c r="Y137" s="380"/>
      <c r="Z137" s="380"/>
      <c r="AA137" s="380"/>
      <c r="AB137" s="380"/>
      <c r="AC137" s="380"/>
    </row>
    <row r="138" spans="3:29" x14ac:dyDescent="0.2">
      <c r="C138" s="384"/>
      <c r="D138" s="384"/>
      <c r="E138" s="384"/>
      <c r="F138" s="384"/>
      <c r="G138" s="380"/>
      <c r="H138" s="380"/>
      <c r="I138" s="380"/>
      <c r="J138" s="380"/>
      <c r="K138" s="380"/>
      <c r="L138" s="380"/>
      <c r="M138" s="380"/>
      <c r="N138" s="380"/>
      <c r="O138" s="380"/>
      <c r="P138" s="380"/>
      <c r="Q138" s="380"/>
      <c r="R138" s="380"/>
      <c r="S138" s="380"/>
      <c r="T138" s="380"/>
      <c r="U138" s="380"/>
      <c r="V138" s="380"/>
      <c r="W138" s="380"/>
      <c r="X138" s="380"/>
      <c r="Y138" s="380"/>
      <c r="Z138" s="380"/>
      <c r="AA138" s="380"/>
      <c r="AB138" s="380"/>
      <c r="AC138" s="380"/>
    </row>
    <row r="139" spans="3:29" x14ac:dyDescent="0.2">
      <c r="C139" s="384"/>
      <c r="D139" s="384"/>
      <c r="E139" s="384"/>
      <c r="F139" s="384"/>
      <c r="G139" s="380"/>
      <c r="H139" s="380"/>
      <c r="I139" s="380"/>
      <c r="J139" s="380"/>
      <c r="K139" s="380"/>
      <c r="L139" s="380"/>
      <c r="M139" s="380"/>
      <c r="N139" s="380"/>
      <c r="O139" s="380"/>
      <c r="P139" s="380"/>
      <c r="Q139" s="380"/>
      <c r="R139" s="380"/>
      <c r="S139" s="380"/>
      <c r="T139" s="380"/>
      <c r="U139" s="380"/>
      <c r="V139" s="380"/>
      <c r="W139" s="380"/>
      <c r="X139" s="380"/>
      <c r="Y139" s="380"/>
      <c r="Z139" s="380"/>
      <c r="AA139" s="380"/>
      <c r="AB139" s="380"/>
      <c r="AC139" s="380"/>
    </row>
    <row r="140" spans="3:29" x14ac:dyDescent="0.2">
      <c r="C140" s="384"/>
      <c r="D140" s="384"/>
      <c r="E140" s="384"/>
      <c r="F140" s="384"/>
      <c r="G140" s="380"/>
      <c r="H140" s="380"/>
      <c r="I140" s="380"/>
      <c r="J140" s="380"/>
      <c r="K140" s="380"/>
      <c r="L140" s="380"/>
      <c r="M140" s="380"/>
      <c r="N140" s="380"/>
      <c r="O140" s="380"/>
      <c r="P140" s="380"/>
      <c r="Q140" s="380"/>
      <c r="R140" s="380"/>
      <c r="S140" s="380"/>
      <c r="T140" s="380"/>
      <c r="U140" s="380"/>
      <c r="V140" s="380"/>
      <c r="W140" s="380"/>
      <c r="X140" s="380"/>
      <c r="Y140" s="380"/>
      <c r="Z140" s="380"/>
      <c r="AA140" s="380"/>
      <c r="AB140" s="380"/>
      <c r="AC140" s="380"/>
    </row>
    <row r="141" spans="3:29" x14ac:dyDescent="0.2">
      <c r="C141" s="384"/>
      <c r="D141" s="384"/>
      <c r="E141" s="384"/>
      <c r="F141" s="384"/>
      <c r="G141" s="380"/>
      <c r="H141" s="380"/>
      <c r="I141" s="380"/>
      <c r="J141" s="380"/>
      <c r="K141" s="380"/>
      <c r="L141" s="380"/>
      <c r="M141" s="380"/>
      <c r="N141" s="380"/>
      <c r="O141" s="380"/>
      <c r="P141" s="380"/>
      <c r="Q141" s="380"/>
      <c r="R141" s="380"/>
      <c r="S141" s="380"/>
      <c r="T141" s="380"/>
      <c r="U141" s="380"/>
      <c r="V141" s="380"/>
      <c r="W141" s="380"/>
      <c r="X141" s="380"/>
      <c r="Y141" s="380"/>
      <c r="Z141" s="380"/>
      <c r="AA141" s="380"/>
      <c r="AB141" s="380"/>
      <c r="AC141" s="380"/>
    </row>
    <row r="142" spans="3:29" x14ac:dyDescent="0.2">
      <c r="C142" s="384"/>
      <c r="D142" s="384"/>
      <c r="E142" s="384"/>
      <c r="F142" s="384"/>
      <c r="G142" s="380"/>
      <c r="H142" s="380"/>
      <c r="I142" s="380"/>
      <c r="J142" s="380"/>
      <c r="K142" s="380"/>
      <c r="L142" s="380"/>
      <c r="M142" s="380"/>
      <c r="N142" s="380"/>
      <c r="O142" s="380"/>
      <c r="P142" s="380"/>
      <c r="Q142" s="380"/>
      <c r="R142" s="380"/>
      <c r="S142" s="380"/>
      <c r="T142" s="380"/>
      <c r="U142" s="380"/>
      <c r="V142" s="380"/>
      <c r="W142" s="380"/>
      <c r="X142" s="380"/>
      <c r="Y142" s="380"/>
      <c r="Z142" s="380"/>
      <c r="AA142" s="380"/>
      <c r="AB142" s="380"/>
      <c r="AC142" s="380"/>
    </row>
    <row r="143" spans="3:29" x14ac:dyDescent="0.2">
      <c r="C143" s="384"/>
      <c r="D143" s="384"/>
      <c r="E143" s="384"/>
      <c r="F143" s="384"/>
      <c r="G143" s="380"/>
      <c r="H143" s="380"/>
      <c r="I143" s="380"/>
      <c r="J143" s="380"/>
      <c r="K143" s="380"/>
      <c r="L143" s="380"/>
      <c r="M143" s="380"/>
      <c r="N143" s="380"/>
      <c r="O143" s="380"/>
      <c r="P143" s="380"/>
      <c r="Q143" s="380"/>
      <c r="R143" s="380"/>
      <c r="S143" s="380"/>
      <c r="T143" s="380"/>
      <c r="U143" s="380"/>
      <c r="V143" s="380"/>
      <c r="W143" s="380"/>
      <c r="X143" s="380"/>
      <c r="Y143" s="380"/>
      <c r="Z143" s="380"/>
      <c r="AA143" s="380"/>
      <c r="AB143" s="380"/>
      <c r="AC143" s="380"/>
    </row>
    <row r="144" spans="3:29" x14ac:dyDescent="0.2">
      <c r="C144" s="384"/>
      <c r="D144" s="384"/>
      <c r="E144" s="384"/>
      <c r="F144" s="384"/>
      <c r="G144" s="380"/>
      <c r="H144" s="380"/>
      <c r="I144" s="380"/>
      <c r="J144" s="380"/>
      <c r="K144" s="380"/>
      <c r="L144" s="380"/>
      <c r="M144" s="380"/>
      <c r="N144" s="380"/>
      <c r="O144" s="380"/>
      <c r="P144" s="380"/>
      <c r="Q144" s="380"/>
      <c r="R144" s="380"/>
      <c r="S144" s="380"/>
      <c r="T144" s="380"/>
      <c r="U144" s="380"/>
      <c r="V144" s="380"/>
      <c r="W144" s="380"/>
      <c r="X144" s="380"/>
      <c r="Y144" s="380"/>
      <c r="Z144" s="380"/>
      <c r="AA144" s="380"/>
      <c r="AB144" s="380"/>
      <c r="AC144" s="380"/>
    </row>
    <row r="145" spans="3:29" x14ac:dyDescent="0.2">
      <c r="C145" s="384"/>
      <c r="D145" s="384"/>
      <c r="E145" s="384"/>
      <c r="F145" s="384"/>
      <c r="G145" s="380"/>
      <c r="H145" s="380"/>
      <c r="I145" s="380"/>
      <c r="J145" s="380"/>
      <c r="K145" s="380"/>
      <c r="L145" s="380"/>
      <c r="M145" s="380"/>
      <c r="N145" s="380"/>
      <c r="O145" s="380"/>
      <c r="P145" s="380"/>
      <c r="Q145" s="380"/>
      <c r="R145" s="380"/>
      <c r="S145" s="380"/>
      <c r="T145" s="380"/>
      <c r="U145" s="380"/>
      <c r="V145" s="380"/>
      <c r="W145" s="380"/>
      <c r="X145" s="380"/>
      <c r="Y145" s="380"/>
      <c r="Z145" s="380"/>
      <c r="AA145" s="380"/>
      <c r="AB145" s="380"/>
      <c r="AC145" s="380"/>
    </row>
    <row r="146" spans="3:29" x14ac:dyDescent="0.2">
      <c r="C146" s="384"/>
      <c r="D146" s="384"/>
      <c r="E146" s="384"/>
      <c r="F146" s="384"/>
      <c r="G146" s="380"/>
      <c r="H146" s="380"/>
      <c r="I146" s="380"/>
      <c r="J146" s="380"/>
      <c r="K146" s="380"/>
      <c r="L146" s="380"/>
      <c r="M146" s="380"/>
      <c r="N146" s="380"/>
      <c r="O146" s="380"/>
      <c r="P146" s="380"/>
      <c r="Q146" s="380"/>
      <c r="R146" s="380"/>
      <c r="S146" s="380"/>
      <c r="T146" s="380"/>
      <c r="U146" s="380"/>
      <c r="V146" s="380"/>
      <c r="W146" s="380"/>
      <c r="X146" s="380"/>
      <c r="Y146" s="380"/>
      <c r="Z146" s="380"/>
      <c r="AA146" s="380"/>
      <c r="AB146" s="380"/>
      <c r="AC146" s="380"/>
    </row>
    <row r="147" spans="3:29" x14ac:dyDescent="0.2">
      <c r="C147" s="384"/>
      <c r="D147" s="384"/>
      <c r="E147" s="384"/>
      <c r="F147" s="384"/>
      <c r="G147" s="380"/>
      <c r="H147" s="380"/>
      <c r="I147" s="380"/>
      <c r="J147" s="380"/>
      <c r="K147" s="380"/>
      <c r="L147" s="380"/>
      <c r="M147" s="380"/>
      <c r="N147" s="380"/>
      <c r="O147" s="380"/>
      <c r="P147" s="380"/>
      <c r="Q147" s="380"/>
      <c r="R147" s="380"/>
      <c r="S147" s="380"/>
      <c r="T147" s="380"/>
      <c r="U147" s="380"/>
      <c r="V147" s="380"/>
      <c r="W147" s="380"/>
      <c r="X147" s="380"/>
      <c r="Y147" s="380"/>
      <c r="Z147" s="380"/>
      <c r="AA147" s="380"/>
      <c r="AB147" s="380"/>
      <c r="AC147" s="380"/>
    </row>
    <row r="148" spans="3:29" x14ac:dyDescent="0.2">
      <c r="C148" s="384"/>
      <c r="D148" s="384"/>
      <c r="E148" s="384"/>
      <c r="F148" s="384"/>
      <c r="G148" s="380"/>
      <c r="H148" s="380"/>
      <c r="I148" s="380"/>
      <c r="J148" s="380"/>
      <c r="K148" s="380"/>
      <c r="L148" s="380"/>
      <c r="M148" s="380"/>
      <c r="N148" s="380"/>
      <c r="O148" s="380"/>
      <c r="P148" s="380"/>
      <c r="Q148" s="380"/>
      <c r="R148" s="380"/>
      <c r="S148" s="380"/>
      <c r="T148" s="380"/>
      <c r="U148" s="380"/>
      <c r="V148" s="380"/>
      <c r="W148" s="380"/>
      <c r="X148" s="380"/>
      <c r="Y148" s="380"/>
      <c r="Z148" s="380"/>
      <c r="AA148" s="380"/>
      <c r="AB148" s="380"/>
      <c r="AC148" s="380"/>
    </row>
    <row r="149" spans="3:29" x14ac:dyDescent="0.2">
      <c r="C149" s="384"/>
      <c r="D149" s="384"/>
      <c r="E149" s="384"/>
      <c r="F149" s="384"/>
      <c r="G149" s="380"/>
      <c r="H149" s="380"/>
      <c r="I149" s="380"/>
      <c r="J149" s="380"/>
      <c r="K149" s="380"/>
      <c r="L149" s="380"/>
      <c r="M149" s="380"/>
      <c r="N149" s="380"/>
      <c r="O149" s="380"/>
      <c r="P149" s="380"/>
      <c r="Q149" s="380"/>
      <c r="R149" s="380"/>
      <c r="S149" s="380"/>
      <c r="T149" s="380"/>
      <c r="U149" s="380"/>
      <c r="V149" s="380"/>
      <c r="W149" s="380"/>
      <c r="X149" s="380"/>
      <c r="Y149" s="380"/>
      <c r="Z149" s="380"/>
      <c r="AA149" s="380"/>
      <c r="AB149" s="380"/>
      <c r="AC149" s="380"/>
    </row>
    <row r="150" spans="3:29" x14ac:dyDescent="0.2">
      <c r="C150" s="384"/>
      <c r="D150" s="384"/>
      <c r="E150" s="384"/>
      <c r="F150" s="384"/>
      <c r="G150" s="380"/>
      <c r="H150" s="380"/>
      <c r="I150" s="380"/>
      <c r="J150" s="380"/>
      <c r="K150" s="380"/>
      <c r="L150" s="380"/>
      <c r="M150" s="380"/>
      <c r="N150" s="380"/>
      <c r="O150" s="380"/>
      <c r="P150" s="380"/>
      <c r="Q150" s="380"/>
      <c r="R150" s="380"/>
      <c r="S150" s="380"/>
      <c r="T150" s="380"/>
      <c r="U150" s="380"/>
      <c r="V150" s="380"/>
      <c r="W150" s="380"/>
      <c r="X150" s="380"/>
      <c r="Y150" s="380"/>
      <c r="Z150" s="380"/>
      <c r="AA150" s="380"/>
      <c r="AB150" s="380"/>
      <c r="AC150" s="380"/>
    </row>
    <row r="151" spans="3:29" x14ac:dyDescent="0.2">
      <c r="C151" s="384"/>
      <c r="D151" s="384"/>
      <c r="E151" s="384"/>
      <c r="F151" s="384"/>
      <c r="G151" s="380"/>
      <c r="H151" s="380"/>
      <c r="I151" s="380"/>
      <c r="J151" s="380"/>
      <c r="K151" s="380"/>
      <c r="L151" s="380"/>
      <c r="M151" s="380"/>
      <c r="N151" s="380"/>
      <c r="O151" s="380"/>
      <c r="P151" s="380"/>
      <c r="Q151" s="380"/>
      <c r="R151" s="380"/>
      <c r="S151" s="380"/>
      <c r="T151" s="380"/>
      <c r="U151" s="380"/>
      <c r="V151" s="380"/>
      <c r="W151" s="380"/>
      <c r="X151" s="380"/>
      <c r="Y151" s="380"/>
      <c r="Z151" s="380"/>
      <c r="AA151" s="380"/>
      <c r="AB151" s="380"/>
      <c r="AC151" s="380"/>
    </row>
    <row r="152" spans="3:29" x14ac:dyDescent="0.2">
      <c r="C152" s="384"/>
      <c r="D152" s="384"/>
      <c r="E152" s="384"/>
      <c r="F152" s="384"/>
      <c r="G152" s="380"/>
      <c r="H152" s="380"/>
      <c r="I152" s="380"/>
      <c r="J152" s="380"/>
      <c r="K152" s="380"/>
      <c r="L152" s="380"/>
      <c r="M152" s="380"/>
      <c r="N152" s="380"/>
      <c r="O152" s="380"/>
      <c r="P152" s="380"/>
      <c r="Q152" s="380"/>
      <c r="R152" s="380"/>
      <c r="S152" s="380"/>
      <c r="T152" s="380"/>
      <c r="U152" s="380"/>
      <c r="V152" s="380"/>
      <c r="W152" s="380"/>
      <c r="X152" s="380"/>
      <c r="Y152" s="380"/>
      <c r="Z152" s="380"/>
      <c r="AA152" s="380"/>
      <c r="AB152" s="380"/>
      <c r="AC152" s="380"/>
    </row>
    <row r="153" spans="3:29" x14ac:dyDescent="0.2">
      <c r="C153" s="384"/>
      <c r="D153" s="384"/>
      <c r="E153" s="384"/>
      <c r="F153" s="384"/>
      <c r="G153" s="380"/>
      <c r="H153" s="380"/>
      <c r="I153" s="380"/>
      <c r="J153" s="380"/>
      <c r="K153" s="380"/>
      <c r="L153" s="380"/>
      <c r="M153" s="380"/>
      <c r="N153" s="380"/>
      <c r="O153" s="380"/>
      <c r="P153" s="380"/>
      <c r="Q153" s="380"/>
      <c r="R153" s="380"/>
      <c r="S153" s="380"/>
      <c r="T153" s="380"/>
      <c r="U153" s="380"/>
      <c r="V153" s="380"/>
      <c r="W153" s="380"/>
      <c r="X153" s="380"/>
      <c r="Y153" s="380"/>
      <c r="Z153" s="380"/>
      <c r="AA153" s="380"/>
      <c r="AB153" s="380"/>
      <c r="AC153" s="380"/>
    </row>
    <row r="154" spans="3:29" x14ac:dyDescent="0.2">
      <c r="C154" s="384"/>
      <c r="D154" s="384"/>
      <c r="E154" s="384"/>
      <c r="F154" s="384"/>
      <c r="G154" s="380"/>
      <c r="H154" s="380"/>
      <c r="I154" s="380"/>
      <c r="J154" s="380"/>
      <c r="K154" s="380"/>
      <c r="L154" s="380"/>
      <c r="M154" s="380"/>
      <c r="N154" s="380"/>
      <c r="O154" s="380"/>
      <c r="P154" s="380"/>
      <c r="Q154" s="380"/>
      <c r="R154" s="380"/>
      <c r="S154" s="380"/>
      <c r="T154" s="380"/>
      <c r="U154" s="380"/>
      <c r="V154" s="380"/>
      <c r="W154" s="380"/>
      <c r="X154" s="380"/>
      <c r="Y154" s="380"/>
      <c r="Z154" s="380"/>
      <c r="AA154" s="380"/>
      <c r="AB154" s="380"/>
      <c r="AC154" s="380"/>
    </row>
    <row r="155" spans="3:29" x14ac:dyDescent="0.2">
      <c r="C155" s="384"/>
      <c r="D155" s="384"/>
      <c r="E155" s="384"/>
      <c r="F155" s="384"/>
      <c r="G155" s="380"/>
      <c r="H155" s="380"/>
      <c r="I155" s="380"/>
      <c r="J155" s="380"/>
      <c r="K155" s="380"/>
      <c r="L155" s="380"/>
      <c r="M155" s="380"/>
      <c r="N155" s="380"/>
      <c r="O155" s="380"/>
      <c r="P155" s="380"/>
      <c r="Q155" s="380"/>
      <c r="R155" s="380"/>
      <c r="S155" s="380"/>
      <c r="T155" s="380"/>
      <c r="U155" s="380"/>
      <c r="V155" s="380"/>
      <c r="W155" s="380"/>
      <c r="X155" s="380"/>
      <c r="Y155" s="380"/>
      <c r="Z155" s="380"/>
      <c r="AA155" s="380"/>
      <c r="AB155" s="380"/>
      <c r="AC155" s="380"/>
    </row>
    <row r="156" spans="3:29" x14ac:dyDescent="0.2">
      <c r="C156" s="384"/>
      <c r="D156" s="384"/>
      <c r="E156" s="384"/>
      <c r="F156" s="384"/>
      <c r="G156" s="380"/>
      <c r="H156" s="380"/>
      <c r="I156" s="380"/>
      <c r="J156" s="380"/>
      <c r="K156" s="380"/>
      <c r="L156" s="380"/>
      <c r="M156" s="380"/>
      <c r="N156" s="380"/>
      <c r="O156" s="380"/>
      <c r="P156" s="380"/>
      <c r="Q156" s="380"/>
      <c r="R156" s="380"/>
      <c r="S156" s="380"/>
      <c r="T156" s="380"/>
      <c r="U156" s="380"/>
      <c r="V156" s="380"/>
      <c r="W156" s="380"/>
      <c r="X156" s="380"/>
      <c r="Y156" s="380"/>
      <c r="Z156" s="380"/>
      <c r="AA156" s="380"/>
      <c r="AB156" s="380"/>
      <c r="AC156" s="380"/>
    </row>
    <row r="157" spans="3:29" x14ac:dyDescent="0.2">
      <c r="C157" s="384"/>
      <c r="D157" s="384"/>
      <c r="E157" s="384"/>
      <c r="F157" s="384"/>
      <c r="G157" s="380"/>
      <c r="H157" s="380"/>
      <c r="I157" s="380"/>
      <c r="J157" s="380"/>
      <c r="K157" s="380"/>
      <c r="L157" s="380"/>
      <c r="M157" s="380"/>
      <c r="N157" s="380"/>
      <c r="O157" s="380"/>
      <c r="P157" s="380"/>
      <c r="Q157" s="380"/>
      <c r="R157" s="380"/>
      <c r="S157" s="380"/>
      <c r="T157" s="380"/>
      <c r="U157" s="380"/>
      <c r="V157" s="380"/>
      <c r="W157" s="380"/>
      <c r="X157" s="380"/>
      <c r="Y157" s="380"/>
      <c r="Z157" s="380"/>
      <c r="AA157" s="380"/>
      <c r="AB157" s="380"/>
      <c r="AC157" s="380"/>
    </row>
    <row r="158" spans="3:29" x14ac:dyDescent="0.2">
      <c r="C158" s="384"/>
      <c r="D158" s="384"/>
      <c r="E158" s="384"/>
      <c r="F158" s="384"/>
      <c r="G158" s="380"/>
      <c r="H158" s="380"/>
      <c r="I158" s="380"/>
      <c r="J158" s="380"/>
      <c r="K158" s="380"/>
      <c r="L158" s="380"/>
      <c r="M158" s="380"/>
      <c r="N158" s="380"/>
      <c r="O158" s="380"/>
      <c r="P158" s="380"/>
      <c r="Q158" s="380"/>
      <c r="R158" s="380"/>
      <c r="S158" s="380"/>
      <c r="T158" s="380"/>
      <c r="U158" s="380"/>
      <c r="V158" s="380"/>
      <c r="W158" s="380"/>
      <c r="X158" s="380"/>
      <c r="Y158" s="380"/>
      <c r="Z158" s="380"/>
      <c r="AA158" s="380"/>
      <c r="AB158" s="380"/>
      <c r="AC158" s="380"/>
    </row>
    <row r="159" spans="3:29" x14ac:dyDescent="0.2">
      <c r="C159" s="384"/>
      <c r="D159" s="384"/>
      <c r="E159" s="384"/>
      <c r="F159" s="384"/>
      <c r="G159" s="380"/>
      <c r="H159" s="380"/>
      <c r="I159" s="380"/>
      <c r="J159" s="380"/>
      <c r="K159" s="380"/>
      <c r="L159" s="380"/>
      <c r="M159" s="380"/>
      <c r="N159" s="380"/>
      <c r="O159" s="380"/>
      <c r="P159" s="380"/>
      <c r="Q159" s="380"/>
      <c r="R159" s="380"/>
      <c r="S159" s="380"/>
      <c r="T159" s="380"/>
      <c r="U159" s="380"/>
      <c r="V159" s="380"/>
      <c r="W159" s="380"/>
      <c r="X159" s="380"/>
      <c r="Y159" s="380"/>
      <c r="Z159" s="380"/>
      <c r="AA159" s="380"/>
      <c r="AB159" s="380"/>
      <c r="AC159" s="380"/>
    </row>
    <row r="160" spans="3:29" x14ac:dyDescent="0.2">
      <c r="C160" s="384"/>
      <c r="D160" s="384"/>
      <c r="E160" s="384"/>
      <c r="F160" s="384"/>
      <c r="G160" s="380"/>
      <c r="H160" s="380"/>
      <c r="I160" s="380"/>
      <c r="J160" s="380"/>
      <c r="K160" s="380"/>
      <c r="L160" s="380"/>
      <c r="M160" s="380"/>
      <c r="N160" s="380"/>
      <c r="O160" s="380"/>
      <c r="P160" s="380"/>
      <c r="Q160" s="380"/>
      <c r="R160" s="380"/>
      <c r="S160" s="380"/>
      <c r="T160" s="380"/>
      <c r="U160" s="380"/>
      <c r="V160" s="380"/>
      <c r="W160" s="380"/>
      <c r="X160" s="380"/>
      <c r="Y160" s="380"/>
      <c r="Z160" s="380"/>
      <c r="AA160" s="380"/>
      <c r="AB160" s="380"/>
      <c r="AC160" s="380"/>
    </row>
    <row r="161" spans="3:29" x14ac:dyDescent="0.2">
      <c r="C161" s="384"/>
      <c r="D161" s="384"/>
      <c r="E161" s="384"/>
      <c r="F161" s="384"/>
      <c r="G161" s="380"/>
      <c r="H161" s="380"/>
      <c r="I161" s="380"/>
      <c r="J161" s="380"/>
      <c r="K161" s="380"/>
      <c r="L161" s="380"/>
      <c r="M161" s="380"/>
      <c r="N161" s="380"/>
      <c r="O161" s="380"/>
      <c r="P161" s="380"/>
      <c r="Q161" s="380"/>
      <c r="R161" s="380"/>
      <c r="S161" s="380"/>
      <c r="T161" s="380"/>
      <c r="U161" s="380"/>
      <c r="V161" s="380"/>
      <c r="W161" s="380"/>
      <c r="X161" s="380"/>
      <c r="Y161" s="380"/>
      <c r="Z161" s="380"/>
      <c r="AA161" s="380"/>
      <c r="AB161" s="380"/>
      <c r="AC161" s="380"/>
    </row>
    <row r="162" spans="3:29" x14ac:dyDescent="0.2">
      <c r="C162" s="384"/>
      <c r="D162" s="384"/>
      <c r="E162" s="384"/>
      <c r="F162" s="384"/>
      <c r="G162" s="380"/>
      <c r="H162" s="380"/>
      <c r="I162" s="380"/>
      <c r="J162" s="380"/>
      <c r="K162" s="380"/>
      <c r="L162" s="380"/>
      <c r="M162" s="380"/>
      <c r="N162" s="380"/>
      <c r="O162" s="380"/>
      <c r="P162" s="380"/>
      <c r="Q162" s="380"/>
      <c r="R162" s="380"/>
      <c r="S162" s="380"/>
      <c r="T162" s="380"/>
      <c r="U162" s="380"/>
      <c r="V162" s="380"/>
      <c r="W162" s="380"/>
      <c r="X162" s="380"/>
      <c r="Y162" s="380"/>
      <c r="Z162" s="380"/>
      <c r="AA162" s="380"/>
      <c r="AB162" s="380"/>
      <c r="AC162" s="380"/>
    </row>
    <row r="163" spans="3:29" x14ac:dyDescent="0.2">
      <c r="C163" s="384"/>
      <c r="D163" s="384"/>
      <c r="E163" s="384"/>
      <c r="F163" s="384"/>
      <c r="G163" s="380"/>
      <c r="H163" s="380"/>
      <c r="I163" s="380"/>
      <c r="J163" s="380"/>
      <c r="K163" s="380"/>
      <c r="L163" s="380"/>
      <c r="M163" s="380"/>
      <c r="N163" s="380"/>
      <c r="O163" s="380"/>
      <c r="P163" s="380"/>
      <c r="Q163" s="380"/>
      <c r="R163" s="380"/>
      <c r="S163" s="380"/>
      <c r="T163" s="380"/>
      <c r="U163" s="380"/>
      <c r="V163" s="380"/>
      <c r="W163" s="380"/>
      <c r="X163" s="380"/>
      <c r="Y163" s="380"/>
      <c r="Z163" s="380"/>
      <c r="AA163" s="380"/>
      <c r="AB163" s="380"/>
      <c r="AC163" s="380"/>
    </row>
    <row r="164" spans="3:29" x14ac:dyDescent="0.2">
      <c r="C164" s="384"/>
      <c r="D164" s="384"/>
      <c r="E164" s="384"/>
      <c r="F164" s="384"/>
      <c r="G164" s="380"/>
      <c r="H164" s="380"/>
      <c r="I164" s="380"/>
      <c r="J164" s="380"/>
      <c r="K164" s="380"/>
      <c r="L164" s="380"/>
      <c r="M164" s="380"/>
      <c r="N164" s="380"/>
      <c r="O164" s="380"/>
      <c r="P164" s="380"/>
      <c r="Q164" s="380"/>
      <c r="R164" s="380"/>
      <c r="S164" s="380"/>
      <c r="T164" s="380"/>
      <c r="U164" s="380"/>
      <c r="V164" s="380"/>
      <c r="W164" s="380"/>
      <c r="X164" s="380"/>
      <c r="Y164" s="380"/>
      <c r="Z164" s="380"/>
      <c r="AA164" s="380"/>
      <c r="AB164" s="380"/>
      <c r="AC164" s="380"/>
    </row>
    <row r="165" spans="3:29" x14ac:dyDescent="0.2">
      <c r="C165" s="384"/>
      <c r="D165" s="384"/>
      <c r="E165" s="384"/>
      <c r="F165" s="384"/>
      <c r="G165" s="380"/>
      <c r="H165" s="380"/>
      <c r="I165" s="380"/>
      <c r="J165" s="380"/>
      <c r="K165" s="380"/>
      <c r="L165" s="380"/>
      <c r="M165" s="380"/>
      <c r="N165" s="380"/>
      <c r="O165" s="380"/>
      <c r="P165" s="380"/>
      <c r="Q165" s="380"/>
      <c r="R165" s="380"/>
      <c r="S165" s="380"/>
      <c r="T165" s="380"/>
      <c r="U165" s="380"/>
      <c r="V165" s="380"/>
      <c r="W165" s="380"/>
      <c r="X165" s="380"/>
      <c r="Y165" s="380"/>
      <c r="Z165" s="380"/>
      <c r="AA165" s="380"/>
      <c r="AB165" s="380"/>
      <c r="AC165" s="380"/>
    </row>
    <row r="166" spans="3:29" x14ac:dyDescent="0.2">
      <c r="C166" s="384"/>
      <c r="D166" s="384"/>
      <c r="E166" s="384"/>
      <c r="F166" s="384"/>
      <c r="G166" s="380"/>
      <c r="H166" s="380"/>
      <c r="I166" s="380"/>
      <c r="J166" s="380"/>
      <c r="K166" s="380"/>
      <c r="L166" s="380"/>
      <c r="M166" s="380"/>
      <c r="N166" s="380"/>
      <c r="O166" s="380"/>
      <c r="P166" s="380"/>
      <c r="Q166" s="380"/>
      <c r="R166" s="380"/>
      <c r="S166" s="380"/>
      <c r="T166" s="380"/>
      <c r="U166" s="380"/>
      <c r="V166" s="380"/>
      <c r="W166" s="380"/>
      <c r="X166" s="380"/>
      <c r="Y166" s="380"/>
      <c r="Z166" s="380"/>
      <c r="AA166" s="380"/>
      <c r="AB166" s="380"/>
      <c r="AC166" s="380"/>
    </row>
    <row r="167" spans="3:29" x14ac:dyDescent="0.2">
      <c r="C167" s="384"/>
      <c r="D167" s="384"/>
      <c r="E167" s="384"/>
      <c r="F167" s="384"/>
      <c r="G167" s="380"/>
      <c r="H167" s="380"/>
      <c r="I167" s="380"/>
      <c r="J167" s="380"/>
      <c r="K167" s="380"/>
      <c r="L167" s="380"/>
      <c r="M167" s="380"/>
      <c r="N167" s="380"/>
      <c r="O167" s="380"/>
      <c r="P167" s="380"/>
      <c r="Q167" s="380"/>
      <c r="R167" s="380"/>
      <c r="S167" s="380"/>
      <c r="T167" s="380"/>
      <c r="U167" s="380"/>
      <c r="V167" s="380"/>
      <c r="W167" s="380"/>
      <c r="X167" s="380"/>
      <c r="Y167" s="380"/>
      <c r="Z167" s="380"/>
      <c r="AA167" s="380"/>
      <c r="AB167" s="380"/>
      <c r="AC167" s="380"/>
    </row>
    <row r="168" spans="3:29" x14ac:dyDescent="0.2">
      <c r="C168" s="384"/>
      <c r="D168" s="384"/>
      <c r="E168" s="384"/>
      <c r="F168" s="384"/>
      <c r="G168" s="380"/>
      <c r="H168" s="380"/>
      <c r="I168" s="380"/>
      <c r="J168" s="380"/>
      <c r="K168" s="380"/>
      <c r="L168" s="380"/>
      <c r="M168" s="380"/>
      <c r="N168" s="380"/>
      <c r="O168" s="380"/>
      <c r="P168" s="380"/>
      <c r="Q168" s="380"/>
      <c r="R168" s="380"/>
      <c r="S168" s="380"/>
      <c r="T168" s="380"/>
      <c r="U168" s="380"/>
      <c r="V168" s="380"/>
      <c r="W168" s="380"/>
      <c r="X168" s="380"/>
      <c r="Y168" s="380"/>
      <c r="Z168" s="380"/>
      <c r="AA168" s="380"/>
      <c r="AB168" s="380"/>
      <c r="AC168" s="380"/>
    </row>
    <row r="169" spans="3:29" x14ac:dyDescent="0.2">
      <c r="C169" s="384"/>
      <c r="D169" s="384"/>
      <c r="E169" s="384"/>
      <c r="F169" s="384"/>
      <c r="G169" s="380"/>
      <c r="H169" s="380"/>
      <c r="I169" s="380"/>
      <c r="J169" s="380"/>
      <c r="K169" s="380"/>
      <c r="L169" s="380"/>
      <c r="M169" s="380"/>
      <c r="N169" s="380"/>
      <c r="O169" s="380"/>
      <c r="P169" s="380"/>
      <c r="Q169" s="380"/>
      <c r="R169" s="380"/>
      <c r="S169" s="380"/>
      <c r="T169" s="380"/>
      <c r="U169" s="380"/>
      <c r="V169" s="380"/>
      <c r="W169" s="380"/>
      <c r="X169" s="380"/>
      <c r="Y169" s="380"/>
      <c r="Z169" s="380"/>
      <c r="AA169" s="380"/>
      <c r="AB169" s="380"/>
      <c r="AC169" s="380"/>
    </row>
    <row r="170" spans="3:29" x14ac:dyDescent="0.2">
      <c r="C170" s="384"/>
      <c r="D170" s="384"/>
      <c r="E170" s="384"/>
      <c r="F170" s="384"/>
      <c r="G170" s="380"/>
      <c r="H170" s="380"/>
      <c r="I170" s="380"/>
      <c r="J170" s="380"/>
      <c r="K170" s="380"/>
      <c r="L170" s="380"/>
      <c r="M170" s="380"/>
      <c r="N170" s="380"/>
      <c r="O170" s="380"/>
      <c r="P170" s="380"/>
      <c r="Q170" s="380"/>
      <c r="R170" s="380"/>
      <c r="S170" s="380"/>
      <c r="T170" s="380"/>
      <c r="U170" s="380"/>
      <c r="V170" s="380"/>
      <c r="W170" s="380"/>
      <c r="X170" s="380"/>
      <c r="Y170" s="380"/>
      <c r="Z170" s="380"/>
      <c r="AA170" s="380"/>
      <c r="AB170" s="380"/>
      <c r="AC170" s="380"/>
    </row>
    <row r="171" spans="3:29" x14ac:dyDescent="0.2">
      <c r="C171" s="384"/>
      <c r="D171" s="384"/>
      <c r="E171" s="384"/>
      <c r="F171" s="384"/>
      <c r="G171" s="380"/>
      <c r="H171" s="380"/>
      <c r="I171" s="380"/>
      <c r="J171" s="380"/>
      <c r="K171" s="380"/>
      <c r="L171" s="380"/>
      <c r="M171" s="380"/>
      <c r="N171" s="380"/>
      <c r="O171" s="380"/>
      <c r="P171" s="380"/>
      <c r="Q171" s="380"/>
      <c r="R171" s="380"/>
      <c r="S171" s="380"/>
      <c r="T171" s="380"/>
      <c r="U171" s="380"/>
      <c r="V171" s="380"/>
      <c r="W171" s="380"/>
      <c r="X171" s="380"/>
      <c r="Y171" s="380"/>
      <c r="Z171" s="380"/>
      <c r="AA171" s="380"/>
      <c r="AB171" s="380"/>
      <c r="AC171" s="380"/>
    </row>
    <row r="172" spans="3:29" x14ac:dyDescent="0.2">
      <c r="C172" s="384"/>
      <c r="D172" s="384"/>
      <c r="E172" s="384"/>
      <c r="F172" s="384"/>
      <c r="G172" s="380"/>
      <c r="H172" s="380"/>
      <c r="I172" s="380"/>
      <c r="J172" s="380"/>
      <c r="K172" s="380"/>
      <c r="L172" s="380"/>
      <c r="M172" s="380"/>
      <c r="N172" s="380"/>
      <c r="O172" s="380"/>
      <c r="P172" s="380"/>
      <c r="Q172" s="380"/>
      <c r="R172" s="380"/>
      <c r="S172" s="380"/>
      <c r="T172" s="380"/>
      <c r="U172" s="380"/>
      <c r="V172" s="380"/>
      <c r="W172" s="380"/>
      <c r="X172" s="380"/>
      <c r="Y172" s="380"/>
      <c r="Z172" s="380"/>
      <c r="AA172" s="380"/>
      <c r="AB172" s="380"/>
      <c r="AC172" s="380"/>
    </row>
    <row r="173" spans="3:29" x14ac:dyDescent="0.2">
      <c r="C173" s="384"/>
      <c r="D173" s="384"/>
      <c r="E173" s="384"/>
      <c r="F173" s="384"/>
      <c r="G173" s="380"/>
      <c r="H173" s="380"/>
      <c r="I173" s="380"/>
      <c r="J173" s="380"/>
      <c r="K173" s="380"/>
      <c r="L173" s="380"/>
      <c r="M173" s="380"/>
      <c r="N173" s="380"/>
      <c r="O173" s="380"/>
      <c r="P173" s="380"/>
      <c r="Q173" s="380"/>
      <c r="R173" s="380"/>
      <c r="S173" s="380"/>
      <c r="T173" s="380"/>
      <c r="U173" s="380"/>
      <c r="V173" s="380"/>
      <c r="W173" s="380"/>
      <c r="X173" s="380"/>
      <c r="Y173" s="380"/>
      <c r="Z173" s="380"/>
      <c r="AA173" s="380"/>
      <c r="AB173" s="380"/>
      <c r="AC173" s="380"/>
    </row>
    <row r="174" spans="3:29" x14ac:dyDescent="0.2">
      <c r="C174" s="384"/>
      <c r="D174" s="384"/>
      <c r="E174" s="384"/>
      <c r="F174" s="384"/>
      <c r="G174" s="380"/>
      <c r="H174" s="380"/>
      <c r="I174" s="380"/>
      <c r="J174" s="380"/>
      <c r="K174" s="380"/>
      <c r="L174" s="380"/>
      <c r="M174" s="380"/>
      <c r="N174" s="380"/>
      <c r="O174" s="380"/>
      <c r="P174" s="380"/>
      <c r="Q174" s="380"/>
      <c r="R174" s="380"/>
      <c r="S174" s="380"/>
      <c r="T174" s="380"/>
      <c r="U174" s="380"/>
      <c r="V174" s="380"/>
      <c r="W174" s="380"/>
      <c r="X174" s="380"/>
      <c r="Y174" s="380"/>
      <c r="Z174" s="380"/>
      <c r="AA174" s="380"/>
      <c r="AB174" s="380"/>
      <c r="AC174" s="380"/>
    </row>
    <row r="175" spans="3:29" x14ac:dyDescent="0.2">
      <c r="C175" s="384"/>
      <c r="D175" s="384"/>
      <c r="E175" s="384"/>
      <c r="F175" s="384"/>
      <c r="G175" s="380"/>
      <c r="H175" s="380"/>
      <c r="I175" s="380"/>
      <c r="J175" s="380"/>
      <c r="K175" s="380"/>
      <c r="L175" s="380"/>
      <c r="M175" s="380"/>
      <c r="N175" s="380"/>
      <c r="O175" s="380"/>
      <c r="P175" s="380"/>
      <c r="Q175" s="380"/>
      <c r="R175" s="380"/>
      <c r="S175" s="380"/>
      <c r="T175" s="380"/>
      <c r="U175" s="380"/>
      <c r="V175" s="380"/>
      <c r="W175" s="380"/>
      <c r="X175" s="380"/>
      <c r="Y175" s="380"/>
      <c r="Z175" s="380"/>
      <c r="AA175" s="380"/>
      <c r="AB175" s="380"/>
      <c r="AC175" s="380"/>
    </row>
    <row r="176" spans="3:29" x14ac:dyDescent="0.2">
      <c r="C176" s="384"/>
      <c r="D176" s="384"/>
      <c r="E176" s="384"/>
      <c r="F176" s="384"/>
      <c r="G176" s="380"/>
      <c r="H176" s="380"/>
      <c r="I176" s="380"/>
      <c r="J176" s="380"/>
      <c r="K176" s="380"/>
      <c r="L176" s="380"/>
      <c r="M176" s="380"/>
      <c r="N176" s="380"/>
      <c r="O176" s="380"/>
      <c r="P176" s="380"/>
      <c r="Q176" s="380"/>
      <c r="R176" s="380"/>
      <c r="S176" s="380"/>
      <c r="T176" s="380"/>
      <c r="U176" s="380"/>
      <c r="V176" s="380"/>
      <c r="W176" s="380"/>
      <c r="X176" s="380"/>
      <c r="Y176" s="380"/>
      <c r="Z176" s="380"/>
      <c r="AA176" s="380"/>
      <c r="AB176" s="380"/>
      <c r="AC176" s="380"/>
    </row>
    <row r="177" spans="3:29" x14ac:dyDescent="0.2">
      <c r="C177" s="384"/>
      <c r="D177" s="384"/>
      <c r="E177" s="384"/>
      <c r="F177" s="384"/>
      <c r="G177" s="380"/>
      <c r="H177" s="380"/>
      <c r="I177" s="380"/>
      <c r="J177" s="380"/>
      <c r="K177" s="380"/>
      <c r="L177" s="380"/>
      <c r="M177" s="380"/>
      <c r="N177" s="380"/>
      <c r="O177" s="380"/>
      <c r="P177" s="380"/>
      <c r="Q177" s="380"/>
      <c r="R177" s="380"/>
      <c r="S177" s="380"/>
      <c r="T177" s="380"/>
      <c r="U177" s="380"/>
      <c r="V177" s="380"/>
      <c r="W177" s="380"/>
      <c r="X177" s="380"/>
      <c r="Y177" s="380"/>
      <c r="Z177" s="380"/>
      <c r="AA177" s="380"/>
      <c r="AB177" s="380"/>
      <c r="AC177" s="380"/>
    </row>
    <row r="178" spans="3:29" x14ac:dyDescent="0.2">
      <c r="C178" s="384"/>
      <c r="D178" s="384"/>
      <c r="E178" s="384"/>
      <c r="F178" s="384"/>
      <c r="G178" s="380"/>
      <c r="H178" s="380"/>
      <c r="I178" s="380"/>
      <c r="J178" s="380"/>
      <c r="K178" s="380"/>
      <c r="L178" s="380"/>
      <c r="M178" s="380"/>
      <c r="N178" s="380"/>
      <c r="O178" s="380"/>
      <c r="P178" s="380"/>
      <c r="Q178" s="380"/>
      <c r="R178" s="380"/>
      <c r="S178" s="380"/>
      <c r="T178" s="380"/>
      <c r="U178" s="380"/>
      <c r="V178" s="380"/>
      <c r="W178" s="380"/>
      <c r="X178" s="380"/>
      <c r="Y178" s="380"/>
      <c r="Z178" s="380"/>
      <c r="AA178" s="380"/>
      <c r="AB178" s="380"/>
      <c r="AC178" s="380"/>
    </row>
    <row r="179" spans="3:29" x14ac:dyDescent="0.2">
      <c r="C179" s="384"/>
      <c r="D179" s="384"/>
      <c r="E179" s="384"/>
      <c r="F179" s="384"/>
      <c r="G179" s="380"/>
      <c r="H179" s="380"/>
      <c r="I179" s="380"/>
      <c r="J179" s="380"/>
      <c r="K179" s="380"/>
      <c r="L179" s="380"/>
      <c r="M179" s="380"/>
      <c r="N179" s="380"/>
      <c r="O179" s="380"/>
      <c r="P179" s="380"/>
      <c r="Q179" s="380"/>
      <c r="R179" s="380"/>
      <c r="S179" s="380"/>
      <c r="T179" s="380"/>
      <c r="U179" s="380"/>
      <c r="V179" s="380"/>
      <c r="W179" s="380"/>
      <c r="X179" s="380"/>
      <c r="Y179" s="380"/>
      <c r="Z179" s="380"/>
      <c r="AA179" s="380"/>
      <c r="AB179" s="380"/>
      <c r="AC179" s="380"/>
    </row>
    <row r="180" spans="3:29" x14ac:dyDescent="0.2">
      <c r="C180" s="384"/>
      <c r="D180" s="384"/>
      <c r="E180" s="384"/>
      <c r="F180" s="384"/>
      <c r="G180" s="380"/>
      <c r="H180" s="380"/>
      <c r="I180" s="380"/>
      <c r="J180" s="380"/>
      <c r="K180" s="380"/>
      <c r="L180" s="380"/>
      <c r="M180" s="380"/>
      <c r="N180" s="380"/>
      <c r="O180" s="380"/>
      <c r="P180" s="380"/>
      <c r="Q180" s="380"/>
      <c r="R180" s="380"/>
      <c r="S180" s="380"/>
      <c r="T180" s="380"/>
      <c r="U180" s="380"/>
      <c r="V180" s="380"/>
      <c r="W180" s="380"/>
      <c r="X180" s="380"/>
      <c r="Y180" s="380"/>
      <c r="Z180" s="380"/>
      <c r="AA180" s="380"/>
      <c r="AB180" s="380"/>
      <c r="AC180" s="380"/>
    </row>
    <row r="181" spans="3:29" x14ac:dyDescent="0.2">
      <c r="C181" s="384"/>
      <c r="D181" s="384"/>
      <c r="E181" s="384"/>
      <c r="F181" s="384"/>
      <c r="G181" s="380"/>
      <c r="H181" s="380"/>
      <c r="I181" s="380"/>
      <c r="J181" s="380"/>
      <c r="K181" s="380"/>
      <c r="L181" s="380"/>
      <c r="M181" s="380"/>
      <c r="N181" s="380"/>
      <c r="O181" s="380"/>
      <c r="P181" s="380"/>
      <c r="Q181" s="380"/>
      <c r="R181" s="380"/>
      <c r="S181" s="380"/>
      <c r="T181" s="380"/>
      <c r="U181" s="380"/>
      <c r="V181" s="380"/>
      <c r="W181" s="380"/>
      <c r="X181" s="380"/>
      <c r="Y181" s="380"/>
      <c r="Z181" s="380"/>
      <c r="AA181" s="380"/>
      <c r="AB181" s="380"/>
      <c r="AC181" s="380"/>
    </row>
    <row r="182" spans="3:29" x14ac:dyDescent="0.2">
      <c r="C182" s="384"/>
      <c r="D182" s="384"/>
      <c r="E182" s="384"/>
      <c r="F182" s="384"/>
      <c r="G182" s="380"/>
      <c r="H182" s="380"/>
      <c r="I182" s="380"/>
      <c r="J182" s="380"/>
      <c r="K182" s="380"/>
      <c r="L182" s="380"/>
      <c r="M182" s="380"/>
      <c r="N182" s="380"/>
      <c r="O182" s="380"/>
      <c r="P182" s="380"/>
      <c r="Q182" s="380"/>
      <c r="R182" s="380"/>
      <c r="S182" s="380"/>
      <c r="T182" s="380"/>
      <c r="U182" s="380"/>
      <c r="V182" s="380"/>
      <c r="W182" s="380"/>
      <c r="X182" s="380"/>
      <c r="Y182" s="380"/>
      <c r="Z182" s="380"/>
      <c r="AA182" s="380"/>
      <c r="AB182" s="380"/>
      <c r="AC182" s="380"/>
    </row>
    <row r="183" spans="3:29" x14ac:dyDescent="0.2">
      <c r="C183" s="384"/>
      <c r="D183" s="384"/>
      <c r="E183" s="384"/>
      <c r="F183" s="384"/>
      <c r="G183" s="380"/>
      <c r="H183" s="380"/>
      <c r="I183" s="380"/>
      <c r="J183" s="380"/>
      <c r="K183" s="380"/>
      <c r="L183" s="380"/>
      <c r="M183" s="380"/>
      <c r="N183" s="380"/>
      <c r="O183" s="380"/>
      <c r="P183" s="380"/>
      <c r="Q183" s="380"/>
      <c r="R183" s="380"/>
      <c r="S183" s="380"/>
      <c r="T183" s="380"/>
      <c r="U183" s="380"/>
      <c r="V183" s="380"/>
      <c r="W183" s="380"/>
      <c r="X183" s="380"/>
      <c r="Y183" s="380"/>
      <c r="Z183" s="380"/>
      <c r="AA183" s="380"/>
      <c r="AB183" s="380"/>
      <c r="AC183" s="380"/>
    </row>
    <row r="184" spans="3:29" x14ac:dyDescent="0.2">
      <c r="C184" s="384"/>
      <c r="D184" s="384"/>
      <c r="E184" s="384"/>
      <c r="F184" s="384"/>
      <c r="G184" s="380"/>
      <c r="H184" s="380"/>
      <c r="I184" s="380"/>
      <c r="J184" s="380"/>
      <c r="K184" s="380"/>
      <c r="L184" s="380"/>
      <c r="M184" s="380"/>
      <c r="N184" s="380"/>
      <c r="O184" s="380"/>
      <c r="P184" s="380"/>
      <c r="Q184" s="380"/>
      <c r="R184" s="380"/>
      <c r="S184" s="380"/>
      <c r="T184" s="380"/>
      <c r="U184" s="380"/>
      <c r="V184" s="380"/>
      <c r="W184" s="380"/>
      <c r="X184" s="380"/>
      <c r="Y184" s="380"/>
      <c r="Z184" s="380"/>
      <c r="AA184" s="380"/>
      <c r="AB184" s="380"/>
      <c r="AC184" s="380"/>
    </row>
    <row r="185" spans="3:29" x14ac:dyDescent="0.2">
      <c r="C185" s="384"/>
      <c r="D185" s="384"/>
      <c r="E185" s="384"/>
      <c r="F185" s="384"/>
      <c r="G185" s="380"/>
      <c r="H185" s="380"/>
      <c r="I185" s="380"/>
      <c r="J185" s="380"/>
      <c r="K185" s="380"/>
      <c r="L185" s="380"/>
      <c r="M185" s="380"/>
      <c r="N185" s="380"/>
      <c r="O185" s="380"/>
      <c r="P185" s="380"/>
      <c r="Q185" s="380"/>
      <c r="R185" s="380"/>
      <c r="S185" s="380"/>
      <c r="T185" s="380"/>
      <c r="U185" s="380"/>
      <c r="V185" s="380"/>
      <c r="W185" s="380"/>
      <c r="X185" s="380"/>
      <c r="Y185" s="380"/>
      <c r="Z185" s="380"/>
      <c r="AA185" s="380"/>
      <c r="AB185" s="380"/>
      <c r="AC185" s="380"/>
    </row>
    <row r="186" spans="3:29" x14ac:dyDescent="0.2">
      <c r="C186" s="384"/>
      <c r="D186" s="384"/>
      <c r="E186" s="384"/>
      <c r="F186" s="384"/>
      <c r="G186" s="380"/>
      <c r="H186" s="380"/>
      <c r="I186" s="380"/>
      <c r="J186" s="380"/>
      <c r="K186" s="380"/>
      <c r="L186" s="380"/>
      <c r="M186" s="380"/>
      <c r="N186" s="380"/>
      <c r="O186" s="380"/>
      <c r="P186" s="380"/>
      <c r="Q186" s="380"/>
      <c r="R186" s="380"/>
      <c r="S186" s="380"/>
      <c r="T186" s="380"/>
      <c r="U186" s="380"/>
      <c r="V186" s="380"/>
      <c r="W186" s="380"/>
      <c r="X186" s="380"/>
      <c r="Y186" s="380"/>
      <c r="Z186" s="380"/>
      <c r="AA186" s="380"/>
      <c r="AB186" s="380"/>
      <c r="AC186" s="380"/>
    </row>
    <row r="187" spans="3:29" x14ac:dyDescent="0.2">
      <c r="C187" s="384"/>
      <c r="D187" s="384"/>
      <c r="E187" s="384"/>
      <c r="F187" s="384"/>
      <c r="G187" s="380"/>
      <c r="H187" s="380"/>
      <c r="I187" s="380"/>
      <c r="J187" s="380"/>
      <c r="K187" s="380"/>
      <c r="L187" s="380"/>
      <c r="M187" s="380"/>
      <c r="N187" s="380"/>
      <c r="O187" s="380"/>
      <c r="P187" s="380"/>
      <c r="Q187" s="380"/>
      <c r="R187" s="380"/>
      <c r="S187" s="380"/>
      <c r="T187" s="380"/>
      <c r="U187" s="380"/>
      <c r="V187" s="380"/>
      <c r="W187" s="380"/>
      <c r="X187" s="380"/>
      <c r="Y187" s="380"/>
      <c r="Z187" s="380"/>
      <c r="AA187" s="380"/>
      <c r="AB187" s="380"/>
      <c r="AC187" s="380"/>
    </row>
    <row r="188" spans="3:29" x14ac:dyDescent="0.2">
      <c r="C188" s="384"/>
      <c r="D188" s="384"/>
      <c r="E188" s="384"/>
      <c r="F188" s="384"/>
      <c r="G188" s="380"/>
      <c r="H188" s="380"/>
      <c r="I188" s="380"/>
      <c r="J188" s="380"/>
      <c r="K188" s="380"/>
      <c r="L188" s="380"/>
      <c r="M188" s="380"/>
      <c r="N188" s="380"/>
      <c r="O188" s="380"/>
      <c r="P188" s="380"/>
      <c r="Q188" s="380"/>
      <c r="R188" s="380"/>
      <c r="S188" s="380"/>
      <c r="T188" s="380"/>
      <c r="U188" s="380"/>
      <c r="V188" s="380"/>
      <c r="W188" s="380"/>
      <c r="X188" s="380"/>
      <c r="Y188" s="380"/>
      <c r="Z188" s="380"/>
      <c r="AA188" s="380"/>
      <c r="AB188" s="380"/>
      <c r="AC188" s="380"/>
    </row>
    <row r="189" spans="3:29" x14ac:dyDescent="0.2">
      <c r="C189" s="384"/>
      <c r="D189" s="384"/>
      <c r="E189" s="384"/>
      <c r="F189" s="384"/>
      <c r="G189" s="380"/>
      <c r="H189" s="380"/>
      <c r="I189" s="380"/>
      <c r="J189" s="380"/>
      <c r="K189" s="380"/>
      <c r="L189" s="380"/>
      <c r="M189" s="380"/>
      <c r="N189" s="380"/>
      <c r="O189" s="380"/>
      <c r="P189" s="380"/>
      <c r="Q189" s="380"/>
      <c r="R189" s="380"/>
      <c r="S189" s="380"/>
      <c r="T189" s="380"/>
      <c r="U189" s="380"/>
      <c r="V189" s="380"/>
      <c r="W189" s="380"/>
      <c r="X189" s="380"/>
      <c r="Y189" s="380"/>
      <c r="Z189" s="380"/>
      <c r="AA189" s="380"/>
      <c r="AB189" s="380"/>
      <c r="AC189" s="380"/>
    </row>
    <row r="190" spans="3:29" x14ac:dyDescent="0.2">
      <c r="C190" s="384"/>
      <c r="D190" s="384"/>
      <c r="E190" s="384"/>
      <c r="F190" s="384"/>
      <c r="G190" s="380"/>
      <c r="H190" s="380"/>
      <c r="I190" s="380"/>
      <c r="J190" s="380"/>
      <c r="K190" s="380"/>
      <c r="L190" s="380"/>
      <c r="M190" s="380"/>
      <c r="N190" s="380"/>
      <c r="O190" s="380"/>
      <c r="P190" s="380"/>
      <c r="Q190" s="380"/>
      <c r="R190" s="380"/>
      <c r="S190" s="380"/>
      <c r="T190" s="380"/>
      <c r="U190" s="380"/>
      <c r="V190" s="380"/>
      <c r="W190" s="380"/>
      <c r="X190" s="380"/>
      <c r="Y190" s="380"/>
      <c r="Z190" s="380"/>
      <c r="AA190" s="380"/>
      <c r="AB190" s="380"/>
      <c r="AC190" s="380"/>
    </row>
    <row r="191" spans="3:29" x14ac:dyDescent="0.2">
      <c r="C191" s="384"/>
      <c r="D191" s="384"/>
      <c r="E191" s="384"/>
      <c r="F191" s="384"/>
      <c r="G191" s="380"/>
      <c r="H191" s="380"/>
      <c r="I191" s="380"/>
      <c r="J191" s="380"/>
      <c r="K191" s="380"/>
      <c r="L191" s="380"/>
      <c r="M191" s="380"/>
      <c r="N191" s="380"/>
      <c r="O191" s="380"/>
      <c r="P191" s="380"/>
      <c r="Q191" s="380"/>
      <c r="R191" s="380"/>
      <c r="S191" s="380"/>
      <c r="T191" s="380"/>
      <c r="U191" s="380"/>
      <c r="V191" s="380"/>
      <c r="W191" s="380"/>
      <c r="X191" s="380"/>
      <c r="Y191" s="380"/>
      <c r="Z191" s="380"/>
      <c r="AA191" s="380"/>
      <c r="AB191" s="380"/>
      <c r="AC191" s="380"/>
    </row>
    <row r="192" spans="3:29" x14ac:dyDescent="0.2">
      <c r="C192" s="384"/>
      <c r="D192" s="384"/>
      <c r="E192" s="384"/>
      <c r="F192" s="384"/>
      <c r="G192" s="380"/>
      <c r="H192" s="380"/>
      <c r="I192" s="380"/>
      <c r="J192" s="380"/>
      <c r="K192" s="380"/>
      <c r="L192" s="380"/>
      <c r="M192" s="380"/>
      <c r="N192" s="380"/>
      <c r="O192" s="380"/>
      <c r="P192" s="380"/>
      <c r="Q192" s="380"/>
      <c r="R192" s="380"/>
      <c r="S192" s="380"/>
      <c r="T192" s="380"/>
      <c r="U192" s="380"/>
      <c r="V192" s="380"/>
      <c r="W192" s="380"/>
      <c r="X192" s="380"/>
      <c r="Y192" s="380"/>
      <c r="Z192" s="380"/>
      <c r="AA192" s="380"/>
      <c r="AB192" s="380"/>
      <c r="AC192" s="380"/>
    </row>
    <row r="193" spans="3:29" x14ac:dyDescent="0.2">
      <c r="C193" s="384"/>
      <c r="D193" s="384"/>
      <c r="E193" s="384"/>
      <c r="F193" s="384"/>
      <c r="G193" s="380"/>
      <c r="H193" s="380"/>
      <c r="I193" s="380"/>
      <c r="J193" s="380"/>
      <c r="K193" s="380"/>
      <c r="L193" s="380"/>
      <c r="M193" s="380"/>
      <c r="N193" s="380"/>
      <c r="O193" s="380"/>
      <c r="P193" s="380"/>
      <c r="Q193" s="380"/>
      <c r="R193" s="380"/>
      <c r="S193" s="380"/>
      <c r="T193" s="380"/>
      <c r="U193" s="380"/>
      <c r="V193" s="380"/>
      <c r="W193" s="380"/>
      <c r="X193" s="380"/>
      <c r="Y193" s="380"/>
      <c r="Z193" s="380"/>
      <c r="AA193" s="380"/>
      <c r="AB193" s="380"/>
      <c r="AC193" s="380"/>
    </row>
    <row r="194" spans="3:29" x14ac:dyDescent="0.2">
      <c r="C194" s="384"/>
      <c r="D194" s="384"/>
      <c r="E194" s="384"/>
      <c r="F194" s="384"/>
      <c r="G194" s="380"/>
      <c r="H194" s="380"/>
      <c r="I194" s="380"/>
      <c r="J194" s="380"/>
      <c r="K194" s="380"/>
      <c r="L194" s="380"/>
      <c r="M194" s="380"/>
      <c r="N194" s="380"/>
      <c r="O194" s="380"/>
      <c r="P194" s="380"/>
      <c r="Q194" s="380"/>
      <c r="R194" s="380"/>
      <c r="S194" s="380"/>
      <c r="T194" s="380"/>
      <c r="U194" s="380"/>
      <c r="V194" s="380"/>
      <c r="W194" s="380"/>
      <c r="X194" s="380"/>
      <c r="Y194" s="380"/>
      <c r="Z194" s="380"/>
      <c r="AA194" s="380"/>
      <c r="AB194" s="380"/>
      <c r="AC194" s="380"/>
    </row>
    <row r="195" spans="3:29" x14ac:dyDescent="0.2">
      <c r="C195" s="384"/>
      <c r="D195" s="384"/>
      <c r="E195" s="384"/>
      <c r="F195" s="384"/>
      <c r="G195" s="380"/>
      <c r="H195" s="380"/>
      <c r="I195" s="380"/>
      <c r="J195" s="380"/>
      <c r="K195" s="380"/>
      <c r="L195" s="380"/>
      <c r="M195" s="380"/>
      <c r="N195" s="380"/>
      <c r="O195" s="380"/>
      <c r="P195" s="380"/>
      <c r="Q195" s="380"/>
      <c r="R195" s="380"/>
      <c r="S195" s="380"/>
      <c r="T195" s="380"/>
      <c r="U195" s="380"/>
      <c r="V195" s="380"/>
      <c r="W195" s="380"/>
      <c r="X195" s="380"/>
      <c r="Y195" s="380"/>
      <c r="Z195" s="380"/>
      <c r="AA195" s="380"/>
      <c r="AB195" s="380"/>
      <c r="AC195" s="380"/>
    </row>
    <row r="196" spans="3:29" x14ac:dyDescent="0.2">
      <c r="C196" s="384"/>
      <c r="D196" s="384"/>
      <c r="E196" s="384"/>
      <c r="F196" s="384"/>
      <c r="G196" s="380"/>
      <c r="H196" s="380"/>
      <c r="I196" s="380"/>
      <c r="J196" s="380"/>
      <c r="K196" s="380"/>
      <c r="L196" s="380"/>
      <c r="M196" s="380"/>
      <c r="N196" s="380"/>
      <c r="O196" s="380"/>
      <c r="P196" s="380"/>
      <c r="Q196" s="380"/>
      <c r="R196" s="380"/>
      <c r="S196" s="380"/>
      <c r="T196" s="380"/>
      <c r="U196" s="380"/>
      <c r="V196" s="380"/>
      <c r="W196" s="380"/>
      <c r="X196" s="380"/>
      <c r="Y196" s="380"/>
      <c r="Z196" s="380"/>
      <c r="AA196" s="380"/>
      <c r="AB196" s="380"/>
      <c r="AC196" s="380"/>
    </row>
    <row r="197" spans="3:29" x14ac:dyDescent="0.2">
      <c r="C197" s="384"/>
      <c r="D197" s="384"/>
      <c r="E197" s="384"/>
      <c r="F197" s="384"/>
      <c r="G197" s="380"/>
      <c r="H197" s="380"/>
      <c r="I197" s="380"/>
      <c r="J197" s="380"/>
      <c r="K197" s="380"/>
      <c r="L197" s="380"/>
      <c r="M197" s="380"/>
      <c r="N197" s="380"/>
      <c r="O197" s="380"/>
      <c r="P197" s="380"/>
      <c r="Q197" s="380"/>
      <c r="R197" s="380"/>
      <c r="S197" s="380"/>
      <c r="T197" s="380"/>
      <c r="U197" s="380"/>
      <c r="V197" s="380"/>
      <c r="W197" s="380"/>
      <c r="X197" s="380"/>
      <c r="Y197" s="380"/>
      <c r="Z197" s="380"/>
      <c r="AA197" s="380"/>
      <c r="AB197" s="380"/>
      <c r="AC197" s="380"/>
    </row>
    <row r="198" spans="3:29" x14ac:dyDescent="0.2">
      <c r="C198" s="384"/>
      <c r="D198" s="384"/>
      <c r="E198" s="384"/>
      <c r="F198" s="384"/>
      <c r="G198" s="380"/>
      <c r="H198" s="380"/>
      <c r="I198" s="380"/>
      <c r="J198" s="380"/>
      <c r="K198" s="380"/>
      <c r="L198" s="380"/>
      <c r="M198" s="380"/>
      <c r="N198" s="380"/>
      <c r="O198" s="380"/>
      <c r="P198" s="380"/>
      <c r="Q198" s="380"/>
      <c r="R198" s="380"/>
      <c r="S198" s="380"/>
      <c r="T198" s="380"/>
      <c r="U198" s="380"/>
      <c r="V198" s="380"/>
      <c r="W198" s="380"/>
      <c r="X198" s="380"/>
      <c r="Y198" s="380"/>
      <c r="Z198" s="380"/>
      <c r="AA198" s="380"/>
      <c r="AB198" s="380"/>
      <c r="AC198" s="380"/>
    </row>
    <row r="199" spans="3:29" x14ac:dyDescent="0.2">
      <c r="C199" s="384"/>
      <c r="D199" s="384"/>
      <c r="E199" s="384"/>
      <c r="F199" s="384"/>
      <c r="G199" s="380"/>
      <c r="H199" s="380"/>
      <c r="I199" s="380"/>
      <c r="J199" s="380"/>
      <c r="K199" s="380"/>
      <c r="L199" s="380"/>
      <c r="M199" s="380"/>
      <c r="N199" s="380"/>
      <c r="O199" s="380"/>
      <c r="P199" s="380"/>
      <c r="Q199" s="380"/>
      <c r="R199" s="380"/>
      <c r="S199" s="380"/>
      <c r="T199" s="380"/>
      <c r="U199" s="380"/>
      <c r="V199" s="380"/>
      <c r="W199" s="380"/>
      <c r="X199" s="380"/>
      <c r="Y199" s="380"/>
      <c r="Z199" s="380"/>
      <c r="AA199" s="380"/>
      <c r="AB199" s="380"/>
      <c r="AC199" s="380"/>
    </row>
    <row r="200" spans="3:29" x14ac:dyDescent="0.2">
      <c r="C200" s="384"/>
      <c r="D200" s="384"/>
      <c r="E200" s="384"/>
      <c r="F200" s="384"/>
      <c r="G200" s="380"/>
      <c r="H200" s="380"/>
      <c r="I200" s="380"/>
      <c r="J200" s="380"/>
      <c r="K200" s="380"/>
      <c r="L200" s="380"/>
      <c r="M200" s="380"/>
      <c r="N200" s="380"/>
      <c r="O200" s="380"/>
      <c r="P200" s="380"/>
      <c r="Q200" s="380"/>
      <c r="R200" s="380"/>
      <c r="S200" s="380"/>
      <c r="T200" s="380"/>
      <c r="U200" s="380"/>
      <c r="V200" s="380"/>
      <c r="W200" s="380"/>
      <c r="X200" s="380"/>
      <c r="Y200" s="380"/>
      <c r="Z200" s="380"/>
      <c r="AA200" s="380"/>
      <c r="AB200" s="380"/>
      <c r="AC200" s="380"/>
    </row>
    <row r="201" spans="3:29" x14ac:dyDescent="0.2">
      <c r="C201" s="384"/>
      <c r="D201" s="384"/>
      <c r="E201" s="384"/>
      <c r="F201" s="384"/>
      <c r="G201" s="380"/>
      <c r="H201" s="380"/>
      <c r="I201" s="380"/>
      <c r="J201" s="380"/>
      <c r="K201" s="380"/>
      <c r="L201" s="380"/>
      <c r="M201" s="380"/>
      <c r="N201" s="380"/>
      <c r="O201" s="380"/>
      <c r="P201" s="380"/>
      <c r="Q201" s="380"/>
      <c r="R201" s="380"/>
      <c r="S201" s="380"/>
      <c r="T201" s="380"/>
      <c r="U201" s="380"/>
      <c r="V201" s="380"/>
      <c r="W201" s="380"/>
      <c r="X201" s="380"/>
      <c r="Y201" s="380"/>
      <c r="Z201" s="380"/>
      <c r="AA201" s="380"/>
      <c r="AB201" s="380"/>
      <c r="AC201" s="380"/>
    </row>
    <row r="202" spans="3:29" x14ac:dyDescent="0.2">
      <c r="C202" s="384"/>
      <c r="D202" s="384"/>
      <c r="E202" s="384"/>
      <c r="F202" s="384"/>
      <c r="G202" s="380"/>
      <c r="H202" s="380"/>
      <c r="I202" s="380"/>
      <c r="J202" s="380"/>
      <c r="K202" s="380"/>
      <c r="L202" s="380"/>
      <c r="M202" s="380"/>
      <c r="N202" s="380"/>
      <c r="O202" s="380"/>
      <c r="P202" s="380"/>
      <c r="Q202" s="380"/>
      <c r="R202" s="380"/>
      <c r="S202" s="380"/>
      <c r="T202" s="380"/>
      <c r="U202" s="380"/>
      <c r="V202" s="380"/>
      <c r="W202" s="380"/>
      <c r="X202" s="380"/>
      <c r="Y202" s="380"/>
      <c r="Z202" s="380"/>
      <c r="AA202" s="380"/>
      <c r="AB202" s="380"/>
      <c r="AC202" s="380"/>
    </row>
    <row r="203" spans="3:29" x14ac:dyDescent="0.2">
      <c r="C203" s="384"/>
      <c r="D203" s="384"/>
      <c r="E203" s="384"/>
      <c r="F203" s="384"/>
      <c r="G203" s="380"/>
      <c r="H203" s="380"/>
      <c r="I203" s="380"/>
      <c r="J203" s="380"/>
      <c r="K203" s="380"/>
      <c r="L203" s="380"/>
      <c r="M203" s="380"/>
      <c r="N203" s="380"/>
      <c r="O203" s="380"/>
      <c r="P203" s="380"/>
      <c r="Q203" s="380"/>
      <c r="R203" s="380"/>
      <c r="S203" s="380"/>
      <c r="T203" s="380"/>
      <c r="U203" s="380"/>
      <c r="V203" s="380"/>
      <c r="W203" s="380"/>
      <c r="X203" s="380"/>
      <c r="Y203" s="380"/>
      <c r="Z203" s="380"/>
      <c r="AA203" s="380"/>
      <c r="AB203" s="380"/>
      <c r="AC203" s="380"/>
    </row>
    <row r="204" spans="3:29" x14ac:dyDescent="0.2">
      <c r="C204" s="384"/>
      <c r="D204" s="384"/>
      <c r="E204" s="384"/>
      <c r="F204" s="384"/>
      <c r="G204" s="380"/>
      <c r="H204" s="380"/>
      <c r="I204" s="380"/>
      <c r="J204" s="380"/>
      <c r="K204" s="380"/>
      <c r="L204" s="380"/>
      <c r="M204" s="380"/>
      <c r="N204" s="380"/>
      <c r="O204" s="380"/>
      <c r="P204" s="380"/>
      <c r="Q204" s="380"/>
      <c r="R204" s="380"/>
      <c r="S204" s="380"/>
      <c r="T204" s="380"/>
      <c r="U204" s="380"/>
      <c r="V204" s="380"/>
      <c r="W204" s="380"/>
      <c r="X204" s="380"/>
      <c r="Y204" s="380"/>
      <c r="Z204" s="380"/>
      <c r="AA204" s="380"/>
      <c r="AB204" s="380"/>
      <c r="AC204" s="380"/>
    </row>
    <row r="205" spans="3:29" x14ac:dyDescent="0.2">
      <c r="C205" s="384"/>
      <c r="D205" s="384"/>
      <c r="E205" s="384"/>
      <c r="F205" s="384"/>
      <c r="G205" s="380"/>
      <c r="H205" s="380"/>
      <c r="I205" s="380"/>
      <c r="J205" s="380"/>
      <c r="K205" s="380"/>
      <c r="L205" s="380"/>
      <c r="M205" s="380"/>
      <c r="N205" s="380"/>
      <c r="O205" s="380"/>
      <c r="P205" s="380"/>
      <c r="Q205" s="380"/>
      <c r="R205" s="380"/>
      <c r="S205" s="380"/>
      <c r="T205" s="380"/>
      <c r="U205" s="380"/>
      <c r="V205" s="380"/>
      <c r="W205" s="380"/>
      <c r="X205" s="380"/>
      <c r="Y205" s="380"/>
      <c r="Z205" s="380"/>
      <c r="AA205" s="380"/>
      <c r="AB205" s="380"/>
      <c r="AC205" s="380"/>
    </row>
    <row r="206" spans="3:29" x14ac:dyDescent="0.2">
      <c r="C206" s="384"/>
      <c r="D206" s="384"/>
      <c r="E206" s="384"/>
      <c r="F206" s="384"/>
      <c r="G206" s="380"/>
      <c r="H206" s="380"/>
      <c r="I206" s="380"/>
      <c r="J206" s="380"/>
      <c r="K206" s="380"/>
      <c r="L206" s="380"/>
      <c r="M206" s="380"/>
      <c r="N206" s="380"/>
      <c r="O206" s="380"/>
      <c r="P206" s="380"/>
      <c r="Q206" s="380"/>
      <c r="R206" s="380"/>
      <c r="S206" s="380"/>
      <c r="T206" s="380"/>
      <c r="U206" s="380"/>
      <c r="V206" s="380"/>
      <c r="W206" s="380"/>
      <c r="X206" s="380"/>
      <c r="Y206" s="380"/>
      <c r="Z206" s="380"/>
      <c r="AA206" s="380"/>
      <c r="AB206" s="380"/>
      <c r="AC206" s="380"/>
    </row>
    <row r="207" spans="3:29" x14ac:dyDescent="0.2">
      <c r="C207" s="384"/>
      <c r="D207" s="384"/>
      <c r="E207" s="384"/>
      <c r="F207" s="384"/>
      <c r="G207" s="380"/>
      <c r="H207" s="380"/>
      <c r="I207" s="380"/>
      <c r="J207" s="380"/>
      <c r="K207" s="380"/>
      <c r="L207" s="380"/>
      <c r="M207" s="380"/>
      <c r="N207" s="380"/>
      <c r="O207" s="380"/>
      <c r="P207" s="380"/>
      <c r="Q207" s="380"/>
      <c r="R207" s="380"/>
      <c r="S207" s="380"/>
      <c r="T207" s="380"/>
      <c r="U207" s="380"/>
      <c r="V207" s="380"/>
      <c r="W207" s="380"/>
      <c r="X207" s="380"/>
      <c r="Y207" s="380"/>
      <c r="Z207" s="380"/>
      <c r="AA207" s="380"/>
      <c r="AB207" s="380"/>
      <c r="AC207" s="380"/>
    </row>
    <row r="208" spans="3:29" x14ac:dyDescent="0.2">
      <c r="C208" s="384"/>
      <c r="D208" s="384"/>
      <c r="E208" s="384"/>
      <c r="F208" s="384"/>
      <c r="G208" s="380"/>
      <c r="H208" s="380"/>
      <c r="I208" s="380"/>
      <c r="J208" s="380"/>
      <c r="K208" s="380"/>
      <c r="L208" s="380"/>
      <c r="M208" s="380"/>
      <c r="N208" s="380"/>
      <c r="O208" s="380"/>
      <c r="P208" s="380"/>
      <c r="Q208" s="380"/>
      <c r="R208" s="380"/>
      <c r="S208" s="380"/>
      <c r="T208" s="380"/>
      <c r="U208" s="380"/>
      <c r="V208" s="380"/>
      <c r="W208" s="380"/>
      <c r="X208" s="380"/>
      <c r="Y208" s="380"/>
      <c r="Z208" s="380"/>
      <c r="AA208" s="380"/>
      <c r="AB208" s="380"/>
      <c r="AC208" s="380"/>
    </row>
    <row r="209" spans="3:29" x14ac:dyDescent="0.2">
      <c r="C209" s="384"/>
      <c r="D209" s="384"/>
      <c r="E209" s="384"/>
      <c r="F209" s="384"/>
      <c r="G209" s="380"/>
      <c r="H209" s="380"/>
      <c r="I209" s="380"/>
      <c r="J209" s="380"/>
      <c r="K209" s="380"/>
      <c r="L209" s="380"/>
      <c r="M209" s="380"/>
      <c r="N209" s="380"/>
      <c r="O209" s="380"/>
      <c r="P209" s="380"/>
      <c r="Q209" s="380"/>
      <c r="R209" s="380"/>
      <c r="S209" s="380"/>
      <c r="T209" s="380"/>
      <c r="U209" s="380"/>
      <c r="V209" s="380"/>
      <c r="W209" s="380"/>
      <c r="X209" s="380"/>
      <c r="Y209" s="380"/>
      <c r="Z209" s="380"/>
      <c r="AA209" s="380"/>
      <c r="AB209" s="380"/>
      <c r="AC209" s="380"/>
    </row>
    <row r="210" spans="3:29" x14ac:dyDescent="0.2">
      <c r="C210" s="384"/>
      <c r="D210" s="384"/>
      <c r="E210" s="384"/>
      <c r="F210" s="384"/>
      <c r="G210" s="380"/>
      <c r="H210" s="380"/>
      <c r="I210" s="380"/>
      <c r="J210" s="380"/>
      <c r="K210" s="380"/>
      <c r="L210" s="380"/>
      <c r="M210" s="380"/>
      <c r="N210" s="380"/>
      <c r="O210" s="380"/>
      <c r="P210" s="380"/>
      <c r="Q210" s="380"/>
      <c r="R210" s="380"/>
      <c r="S210" s="380"/>
      <c r="T210" s="380"/>
      <c r="U210" s="380"/>
      <c r="V210" s="380"/>
      <c r="W210" s="380"/>
      <c r="X210" s="380"/>
      <c r="Y210" s="380"/>
      <c r="Z210" s="380"/>
      <c r="AA210" s="380"/>
      <c r="AB210" s="380"/>
      <c r="AC210" s="380"/>
    </row>
    <row r="211" spans="3:29" x14ac:dyDescent="0.2">
      <c r="C211" s="384"/>
      <c r="D211" s="384"/>
      <c r="E211" s="384"/>
      <c r="F211" s="384"/>
      <c r="G211" s="380"/>
      <c r="H211" s="380"/>
      <c r="I211" s="380"/>
      <c r="J211" s="380"/>
      <c r="K211" s="380"/>
      <c r="L211" s="380"/>
      <c r="M211" s="380"/>
      <c r="N211" s="380"/>
      <c r="O211" s="380"/>
      <c r="P211" s="380"/>
      <c r="Q211" s="380"/>
      <c r="R211" s="380"/>
      <c r="S211" s="380"/>
      <c r="T211" s="380"/>
      <c r="U211" s="380"/>
      <c r="V211" s="380"/>
      <c r="W211" s="380"/>
      <c r="X211" s="380"/>
      <c r="Y211" s="380"/>
      <c r="Z211" s="380"/>
      <c r="AA211" s="380"/>
      <c r="AB211" s="380"/>
      <c r="AC211" s="380"/>
    </row>
    <row r="212" spans="3:29" x14ac:dyDescent="0.2">
      <c r="C212" s="384"/>
      <c r="D212" s="384"/>
      <c r="E212" s="384"/>
      <c r="F212" s="384"/>
      <c r="G212" s="380"/>
      <c r="H212" s="380"/>
      <c r="I212" s="380"/>
      <c r="J212" s="380"/>
      <c r="K212" s="380"/>
      <c r="L212" s="380"/>
      <c r="M212" s="380"/>
      <c r="N212" s="380"/>
      <c r="O212" s="380"/>
      <c r="P212" s="380"/>
      <c r="Q212" s="380"/>
      <c r="R212" s="380"/>
      <c r="S212" s="380"/>
      <c r="T212" s="380"/>
      <c r="U212" s="380"/>
      <c r="V212" s="380"/>
      <c r="W212" s="380"/>
      <c r="X212" s="380"/>
      <c r="Y212" s="380"/>
      <c r="Z212" s="380"/>
      <c r="AA212" s="380"/>
      <c r="AB212" s="380"/>
      <c r="AC212" s="380"/>
    </row>
    <row r="213" spans="3:29" x14ac:dyDescent="0.2">
      <c r="C213" s="384"/>
      <c r="D213" s="384"/>
      <c r="E213" s="384"/>
      <c r="F213" s="384"/>
      <c r="G213" s="380"/>
      <c r="H213" s="380"/>
      <c r="I213" s="380"/>
      <c r="J213" s="380"/>
      <c r="K213" s="380"/>
      <c r="L213" s="380"/>
      <c r="M213" s="380"/>
      <c r="N213" s="380"/>
      <c r="O213" s="380"/>
      <c r="P213" s="380"/>
      <c r="Q213" s="380"/>
      <c r="R213" s="380"/>
      <c r="S213" s="380"/>
      <c r="T213" s="380"/>
      <c r="U213" s="380"/>
      <c r="V213" s="380"/>
      <c r="W213" s="380"/>
      <c r="X213" s="380"/>
      <c r="Y213" s="380"/>
      <c r="Z213" s="380"/>
      <c r="AA213" s="380"/>
      <c r="AB213" s="380"/>
      <c r="AC213" s="380"/>
    </row>
    <row r="214" spans="3:29" x14ac:dyDescent="0.2">
      <c r="C214" s="384"/>
      <c r="D214" s="384"/>
      <c r="E214" s="384"/>
      <c r="F214" s="384"/>
      <c r="G214" s="380"/>
      <c r="H214" s="380"/>
      <c r="I214" s="380"/>
      <c r="J214" s="380"/>
      <c r="K214" s="380"/>
      <c r="L214" s="380"/>
      <c r="M214" s="380"/>
      <c r="N214" s="380"/>
      <c r="O214" s="380"/>
      <c r="P214" s="380"/>
      <c r="Q214" s="380"/>
      <c r="R214" s="380"/>
      <c r="S214" s="380"/>
      <c r="T214" s="380"/>
      <c r="U214" s="380"/>
      <c r="V214" s="380"/>
      <c r="W214" s="380"/>
      <c r="X214" s="380"/>
      <c r="Y214" s="380"/>
      <c r="Z214" s="380"/>
      <c r="AA214" s="380"/>
      <c r="AB214" s="380"/>
      <c r="AC214" s="380"/>
    </row>
    <row r="215" spans="3:29" x14ac:dyDescent="0.2">
      <c r="C215" s="384"/>
      <c r="D215" s="384"/>
      <c r="E215" s="384"/>
      <c r="F215" s="384"/>
      <c r="G215" s="380"/>
      <c r="H215" s="380"/>
      <c r="I215" s="380"/>
      <c r="J215" s="380"/>
      <c r="K215" s="380"/>
      <c r="L215" s="380"/>
      <c r="M215" s="380"/>
      <c r="N215" s="380"/>
      <c r="O215" s="380"/>
      <c r="P215" s="380"/>
      <c r="Q215" s="380"/>
      <c r="R215" s="380"/>
      <c r="S215" s="380"/>
      <c r="T215" s="380"/>
      <c r="U215" s="380"/>
      <c r="V215" s="380"/>
      <c r="W215" s="380"/>
      <c r="X215" s="380"/>
      <c r="Y215" s="380"/>
      <c r="Z215" s="380"/>
      <c r="AA215" s="380"/>
      <c r="AB215" s="380"/>
      <c r="AC215" s="380"/>
    </row>
    <row r="216" spans="3:29" x14ac:dyDescent="0.2">
      <c r="C216" s="384"/>
      <c r="D216" s="384"/>
      <c r="E216" s="384"/>
      <c r="F216" s="384"/>
      <c r="G216" s="380"/>
      <c r="H216" s="380"/>
      <c r="I216" s="380"/>
      <c r="J216" s="380"/>
      <c r="K216" s="380"/>
      <c r="L216" s="380"/>
      <c r="M216" s="380"/>
      <c r="N216" s="380"/>
      <c r="O216" s="380"/>
      <c r="P216" s="380"/>
      <c r="Q216" s="380"/>
      <c r="R216" s="380"/>
      <c r="S216" s="380"/>
      <c r="T216" s="380"/>
      <c r="U216" s="380"/>
      <c r="V216" s="380"/>
      <c r="W216" s="380"/>
      <c r="X216" s="380"/>
      <c r="Y216" s="380"/>
      <c r="Z216" s="380"/>
      <c r="AA216" s="380"/>
      <c r="AB216" s="380"/>
      <c r="AC216" s="380"/>
    </row>
    <row r="217" spans="3:29" x14ac:dyDescent="0.2">
      <c r="C217" s="384"/>
      <c r="D217" s="384"/>
      <c r="E217" s="384"/>
      <c r="F217" s="384"/>
      <c r="G217" s="380"/>
      <c r="H217" s="380"/>
      <c r="I217" s="380"/>
      <c r="J217" s="380"/>
      <c r="K217" s="380"/>
      <c r="L217" s="380"/>
      <c r="M217" s="380"/>
      <c r="N217" s="380"/>
      <c r="O217" s="380"/>
      <c r="P217" s="380"/>
      <c r="Q217" s="380"/>
      <c r="R217" s="380"/>
      <c r="S217" s="380"/>
      <c r="T217" s="380"/>
      <c r="U217" s="380"/>
      <c r="V217" s="380"/>
      <c r="W217" s="380"/>
      <c r="X217" s="380"/>
      <c r="Y217" s="380"/>
      <c r="Z217" s="380"/>
      <c r="AA217" s="380"/>
      <c r="AB217" s="380"/>
      <c r="AC217" s="380"/>
    </row>
    <row r="218" spans="3:29" x14ac:dyDescent="0.2">
      <c r="C218" s="384"/>
      <c r="D218" s="384"/>
      <c r="E218" s="384"/>
      <c r="F218" s="384"/>
      <c r="G218" s="380"/>
      <c r="H218" s="380"/>
      <c r="I218" s="380"/>
      <c r="J218" s="380"/>
      <c r="K218" s="380"/>
      <c r="L218" s="380"/>
      <c r="M218" s="380"/>
      <c r="N218" s="380"/>
      <c r="O218" s="380"/>
      <c r="P218" s="380"/>
      <c r="Q218" s="380"/>
      <c r="R218" s="380"/>
      <c r="S218" s="380"/>
      <c r="T218" s="380"/>
      <c r="U218" s="380"/>
      <c r="V218" s="380"/>
      <c r="W218" s="380"/>
      <c r="X218" s="380"/>
      <c r="Y218" s="380"/>
      <c r="Z218" s="380"/>
      <c r="AA218" s="380"/>
      <c r="AB218" s="380"/>
      <c r="AC218" s="380"/>
    </row>
    <row r="219" spans="3:29" x14ac:dyDescent="0.2">
      <c r="C219" s="384"/>
      <c r="D219" s="384"/>
      <c r="E219" s="384"/>
      <c r="F219" s="384"/>
      <c r="G219" s="380"/>
      <c r="H219" s="380"/>
      <c r="I219" s="380"/>
      <c r="J219" s="380"/>
      <c r="K219" s="380"/>
      <c r="L219" s="380"/>
      <c r="M219" s="380"/>
      <c r="N219" s="380"/>
      <c r="O219" s="380"/>
      <c r="P219" s="380"/>
      <c r="Q219" s="380"/>
      <c r="R219" s="380"/>
      <c r="S219" s="380"/>
      <c r="T219" s="380"/>
      <c r="U219" s="380"/>
      <c r="V219" s="380"/>
      <c r="W219" s="380"/>
      <c r="X219" s="380"/>
      <c r="Y219" s="380"/>
      <c r="Z219" s="380"/>
      <c r="AA219" s="380"/>
      <c r="AB219" s="380"/>
      <c r="AC219" s="380"/>
    </row>
    <row r="220" spans="3:29" x14ac:dyDescent="0.2">
      <c r="C220" s="384"/>
      <c r="D220" s="384"/>
      <c r="E220" s="384"/>
      <c r="F220" s="384"/>
      <c r="G220" s="380"/>
      <c r="H220" s="380"/>
      <c r="I220" s="380"/>
      <c r="J220" s="380"/>
      <c r="K220" s="380"/>
      <c r="L220" s="380"/>
      <c r="M220" s="380"/>
      <c r="N220" s="380"/>
      <c r="O220" s="380"/>
      <c r="P220" s="380"/>
      <c r="Q220" s="380"/>
      <c r="R220" s="380"/>
      <c r="S220" s="380"/>
      <c r="T220" s="380"/>
      <c r="U220" s="380"/>
      <c r="V220" s="380"/>
      <c r="W220" s="380"/>
      <c r="X220" s="380"/>
      <c r="Y220" s="380"/>
      <c r="Z220" s="380"/>
      <c r="AA220" s="380"/>
      <c r="AB220" s="380"/>
      <c r="AC220" s="380"/>
    </row>
    <row r="221" spans="3:29" x14ac:dyDescent="0.2">
      <c r="C221" s="384"/>
      <c r="D221" s="384"/>
      <c r="E221" s="384"/>
      <c r="F221" s="384"/>
      <c r="G221" s="380"/>
      <c r="H221" s="380"/>
      <c r="I221" s="380"/>
      <c r="J221" s="380"/>
      <c r="K221" s="380"/>
      <c r="L221" s="380"/>
      <c r="M221" s="380"/>
      <c r="N221" s="380"/>
      <c r="O221" s="380"/>
      <c r="P221" s="380"/>
      <c r="Q221" s="380"/>
      <c r="R221" s="380"/>
      <c r="S221" s="380"/>
      <c r="T221" s="380"/>
      <c r="U221" s="380"/>
      <c r="V221" s="380"/>
      <c r="W221" s="380"/>
      <c r="X221" s="380"/>
      <c r="Y221" s="380"/>
      <c r="Z221" s="380"/>
      <c r="AA221" s="380"/>
      <c r="AB221" s="380"/>
      <c r="AC221" s="380"/>
    </row>
    <row r="222" spans="3:29" x14ac:dyDescent="0.2">
      <c r="C222" s="384"/>
      <c r="D222" s="384"/>
      <c r="E222" s="384"/>
      <c r="F222" s="384"/>
      <c r="G222" s="380"/>
      <c r="H222" s="380"/>
      <c r="I222" s="380"/>
      <c r="J222" s="380"/>
      <c r="K222" s="380"/>
      <c r="L222" s="380"/>
      <c r="M222" s="380"/>
      <c r="N222" s="380"/>
      <c r="O222" s="380"/>
      <c r="P222" s="380"/>
      <c r="Q222" s="380"/>
      <c r="R222" s="380"/>
      <c r="S222" s="380"/>
      <c r="T222" s="380"/>
      <c r="U222" s="380"/>
      <c r="V222" s="380"/>
      <c r="W222" s="380"/>
      <c r="X222" s="380"/>
      <c r="Y222" s="380"/>
      <c r="Z222" s="380"/>
      <c r="AA222" s="380"/>
      <c r="AB222" s="380"/>
      <c r="AC222" s="380"/>
    </row>
    <row r="223" spans="3:29" x14ac:dyDescent="0.2">
      <c r="C223" s="384"/>
      <c r="D223" s="384"/>
      <c r="E223" s="384"/>
      <c r="F223" s="384"/>
      <c r="G223" s="380"/>
      <c r="H223" s="380"/>
      <c r="I223" s="380"/>
      <c r="J223" s="380"/>
      <c r="K223" s="380"/>
      <c r="L223" s="380"/>
      <c r="M223" s="380"/>
      <c r="N223" s="380"/>
      <c r="O223" s="380"/>
      <c r="P223" s="380"/>
      <c r="Q223" s="380"/>
      <c r="R223" s="380"/>
      <c r="S223" s="380"/>
      <c r="T223" s="380"/>
      <c r="U223" s="380"/>
      <c r="V223" s="380"/>
      <c r="W223" s="380"/>
      <c r="X223" s="380"/>
      <c r="Y223" s="380"/>
      <c r="Z223" s="380"/>
      <c r="AA223" s="380"/>
      <c r="AB223" s="380"/>
      <c r="AC223" s="380"/>
    </row>
    <row r="224" spans="3:29" x14ac:dyDescent="0.2">
      <c r="C224" s="384"/>
      <c r="D224" s="384"/>
      <c r="E224" s="384"/>
      <c r="F224" s="384"/>
      <c r="G224" s="380"/>
      <c r="H224" s="380"/>
      <c r="I224" s="380"/>
      <c r="J224" s="380"/>
      <c r="K224" s="380"/>
      <c r="L224" s="380"/>
      <c r="M224" s="380"/>
      <c r="N224" s="380"/>
      <c r="O224" s="380"/>
      <c r="P224" s="380"/>
      <c r="Q224" s="380"/>
      <c r="R224" s="380"/>
      <c r="S224" s="380"/>
      <c r="T224" s="380"/>
      <c r="U224" s="380"/>
      <c r="V224" s="380"/>
      <c r="W224" s="380"/>
      <c r="X224" s="380"/>
      <c r="Y224" s="380"/>
      <c r="Z224" s="380"/>
      <c r="AA224" s="380"/>
      <c r="AB224" s="380"/>
      <c r="AC224" s="380"/>
    </row>
    <row r="225" spans="3:29" x14ac:dyDescent="0.2">
      <c r="C225" s="384"/>
      <c r="D225" s="384"/>
      <c r="E225" s="384"/>
      <c r="F225" s="384"/>
      <c r="G225" s="380"/>
      <c r="H225" s="380"/>
      <c r="I225" s="380"/>
      <c r="J225" s="380"/>
      <c r="K225" s="380"/>
      <c r="L225" s="380"/>
      <c r="M225" s="380"/>
      <c r="N225" s="380"/>
      <c r="O225" s="380"/>
      <c r="P225" s="380"/>
      <c r="Q225" s="380"/>
      <c r="R225" s="380"/>
      <c r="S225" s="380"/>
      <c r="T225" s="380"/>
      <c r="U225" s="380"/>
      <c r="V225" s="380"/>
      <c r="W225" s="380"/>
      <c r="X225" s="380"/>
      <c r="Y225" s="380"/>
      <c r="Z225" s="380"/>
      <c r="AA225" s="380"/>
      <c r="AB225" s="380"/>
      <c r="AC225" s="380"/>
    </row>
    <row r="226" spans="3:29" x14ac:dyDescent="0.2">
      <c r="C226" s="384"/>
      <c r="D226" s="384"/>
      <c r="E226" s="384"/>
      <c r="F226" s="384"/>
      <c r="G226" s="380"/>
      <c r="H226" s="380"/>
      <c r="I226" s="380"/>
      <c r="J226" s="380"/>
      <c r="K226" s="380"/>
      <c r="L226" s="380"/>
      <c r="M226" s="380"/>
      <c r="N226" s="380"/>
      <c r="O226" s="380"/>
      <c r="P226" s="380"/>
      <c r="Q226" s="380"/>
      <c r="R226" s="380"/>
      <c r="S226" s="380"/>
      <c r="T226" s="380"/>
      <c r="U226" s="380"/>
      <c r="V226" s="380"/>
      <c r="W226" s="380"/>
      <c r="X226" s="380"/>
      <c r="Y226" s="380"/>
      <c r="Z226" s="380"/>
      <c r="AA226" s="380"/>
      <c r="AB226" s="380"/>
      <c r="AC226" s="380"/>
    </row>
    <row r="227" spans="3:29" x14ac:dyDescent="0.2">
      <c r="C227" s="384"/>
      <c r="D227" s="384"/>
      <c r="E227" s="384"/>
      <c r="F227" s="384"/>
      <c r="G227" s="380"/>
      <c r="H227" s="380"/>
      <c r="I227" s="380"/>
      <c r="J227" s="380"/>
      <c r="K227" s="380"/>
      <c r="L227" s="380"/>
      <c r="M227" s="380"/>
      <c r="N227" s="380"/>
      <c r="O227" s="380"/>
      <c r="P227" s="380"/>
      <c r="Q227" s="380"/>
      <c r="R227" s="380"/>
      <c r="S227" s="380"/>
      <c r="T227" s="380"/>
      <c r="U227" s="380"/>
      <c r="V227" s="380"/>
      <c r="W227" s="380"/>
      <c r="X227" s="380"/>
      <c r="Y227" s="380"/>
      <c r="Z227" s="380"/>
      <c r="AA227" s="380"/>
      <c r="AB227" s="380"/>
      <c r="AC227" s="380"/>
    </row>
    <row r="228" spans="3:29" x14ac:dyDescent="0.2">
      <c r="C228" s="384"/>
      <c r="D228" s="384"/>
      <c r="E228" s="384"/>
      <c r="F228" s="384"/>
      <c r="G228" s="380"/>
      <c r="H228" s="380"/>
      <c r="I228" s="380"/>
      <c r="J228" s="380"/>
      <c r="K228" s="380"/>
      <c r="L228" s="380"/>
      <c r="M228" s="380"/>
      <c r="N228" s="380"/>
      <c r="O228" s="380"/>
      <c r="P228" s="380"/>
      <c r="Q228" s="380"/>
      <c r="R228" s="380"/>
      <c r="S228" s="380"/>
      <c r="T228" s="380"/>
      <c r="U228" s="380"/>
      <c r="V228" s="380"/>
      <c r="W228" s="380"/>
      <c r="X228" s="380"/>
      <c r="Y228" s="380"/>
      <c r="Z228" s="380"/>
      <c r="AA228" s="380"/>
      <c r="AB228" s="380"/>
      <c r="AC228" s="380"/>
    </row>
    <row r="229" spans="3:29" x14ac:dyDescent="0.2">
      <c r="C229" s="384"/>
      <c r="D229" s="384"/>
      <c r="E229" s="384"/>
      <c r="F229" s="384"/>
      <c r="G229" s="380"/>
      <c r="H229" s="380"/>
      <c r="I229" s="380"/>
      <c r="J229" s="380"/>
      <c r="K229" s="380"/>
      <c r="L229" s="380"/>
      <c r="M229" s="380"/>
      <c r="N229" s="380"/>
      <c r="O229" s="380"/>
      <c r="P229" s="380"/>
      <c r="Q229" s="380"/>
      <c r="R229" s="380"/>
      <c r="S229" s="380"/>
      <c r="T229" s="380"/>
      <c r="U229" s="380"/>
      <c r="V229" s="380"/>
      <c r="W229" s="380"/>
      <c r="X229" s="380"/>
      <c r="Y229" s="380"/>
      <c r="Z229" s="380"/>
      <c r="AA229" s="380"/>
      <c r="AB229" s="380"/>
      <c r="AC229" s="380"/>
    </row>
    <row r="230" spans="3:29" x14ac:dyDescent="0.2">
      <c r="C230" s="384"/>
      <c r="D230" s="384"/>
      <c r="E230" s="384"/>
      <c r="F230" s="384"/>
      <c r="G230" s="380"/>
      <c r="H230" s="380"/>
      <c r="I230" s="380"/>
      <c r="J230" s="380"/>
      <c r="K230" s="380"/>
      <c r="L230" s="380"/>
      <c r="M230" s="380"/>
      <c r="N230" s="380"/>
      <c r="O230" s="380"/>
      <c r="P230" s="380"/>
      <c r="Q230" s="380"/>
      <c r="R230" s="380"/>
      <c r="S230" s="380"/>
      <c r="T230" s="380"/>
      <c r="U230" s="380"/>
      <c r="V230" s="380"/>
      <c r="W230" s="380"/>
      <c r="X230" s="380"/>
      <c r="Y230" s="380"/>
      <c r="Z230" s="380"/>
      <c r="AA230" s="380"/>
      <c r="AB230" s="380"/>
      <c r="AC230" s="380"/>
    </row>
    <row r="231" spans="3:29" x14ac:dyDescent="0.2">
      <c r="C231" s="384"/>
      <c r="D231" s="384"/>
      <c r="E231" s="384"/>
      <c r="F231" s="384"/>
      <c r="G231" s="380"/>
      <c r="H231" s="380"/>
      <c r="I231" s="380"/>
      <c r="J231" s="380"/>
      <c r="K231" s="380"/>
      <c r="L231" s="380"/>
      <c r="M231" s="380"/>
      <c r="N231" s="380"/>
      <c r="O231" s="380"/>
      <c r="P231" s="380"/>
      <c r="Q231" s="380"/>
      <c r="R231" s="380"/>
      <c r="S231" s="380"/>
      <c r="T231" s="380"/>
      <c r="U231" s="380"/>
      <c r="V231" s="380"/>
      <c r="W231" s="380"/>
      <c r="X231" s="380"/>
      <c r="Y231" s="380"/>
      <c r="Z231" s="380"/>
      <c r="AA231" s="380"/>
      <c r="AB231" s="380"/>
      <c r="AC231" s="380"/>
    </row>
    <row r="232" spans="3:29" x14ac:dyDescent="0.2">
      <c r="C232" s="384"/>
      <c r="D232" s="384"/>
      <c r="E232" s="384"/>
      <c r="F232" s="384"/>
      <c r="G232" s="380"/>
      <c r="H232" s="380"/>
      <c r="I232" s="380"/>
      <c r="J232" s="380"/>
      <c r="K232" s="380"/>
      <c r="L232" s="380"/>
      <c r="M232" s="380"/>
      <c r="N232" s="380"/>
      <c r="O232" s="380"/>
      <c r="P232" s="380"/>
      <c r="Q232" s="380"/>
      <c r="R232" s="380"/>
      <c r="S232" s="380"/>
      <c r="T232" s="380"/>
      <c r="U232" s="380"/>
      <c r="V232" s="380"/>
      <c r="W232" s="380"/>
      <c r="X232" s="380"/>
      <c r="Y232" s="380"/>
      <c r="Z232" s="380"/>
      <c r="AA232" s="380"/>
      <c r="AB232" s="380"/>
      <c r="AC232" s="380"/>
    </row>
    <row r="233" spans="3:29" x14ac:dyDescent="0.2">
      <c r="C233" s="384"/>
      <c r="D233" s="384"/>
      <c r="E233" s="384"/>
      <c r="F233" s="384"/>
      <c r="G233" s="380"/>
      <c r="H233" s="380"/>
      <c r="I233" s="380"/>
      <c r="J233" s="380"/>
      <c r="K233" s="380"/>
      <c r="L233" s="380"/>
      <c r="M233" s="380"/>
      <c r="N233" s="380"/>
      <c r="O233" s="380"/>
      <c r="P233" s="380"/>
      <c r="Q233" s="380"/>
      <c r="R233" s="380"/>
      <c r="S233" s="380"/>
      <c r="T233" s="380"/>
      <c r="U233" s="380"/>
      <c r="V233" s="380"/>
      <c r="W233" s="380"/>
      <c r="X233" s="380"/>
      <c r="Y233" s="380"/>
      <c r="Z233" s="380"/>
      <c r="AA233" s="380"/>
      <c r="AB233" s="380"/>
      <c r="AC233" s="380"/>
    </row>
    <row r="234" spans="3:29" x14ac:dyDescent="0.2">
      <c r="C234" s="384"/>
      <c r="D234" s="384"/>
      <c r="E234" s="384"/>
      <c r="F234" s="384"/>
      <c r="G234" s="380"/>
      <c r="H234" s="380"/>
      <c r="I234" s="380"/>
      <c r="J234" s="380"/>
      <c r="K234" s="380"/>
      <c r="L234" s="380"/>
      <c r="M234" s="380"/>
      <c r="N234" s="380"/>
      <c r="O234" s="380"/>
      <c r="P234" s="380"/>
      <c r="Q234" s="380"/>
      <c r="R234" s="380"/>
      <c r="S234" s="380"/>
      <c r="T234" s="380"/>
      <c r="U234" s="380"/>
      <c r="V234" s="380"/>
      <c r="W234" s="380"/>
      <c r="X234" s="380"/>
      <c r="Y234" s="380"/>
      <c r="Z234" s="380"/>
      <c r="AA234" s="380"/>
      <c r="AB234" s="380"/>
      <c r="AC234" s="380"/>
    </row>
    <row r="235" spans="3:29" x14ac:dyDescent="0.2">
      <c r="C235" s="384"/>
      <c r="D235" s="384"/>
      <c r="E235" s="384"/>
      <c r="F235" s="384"/>
      <c r="G235" s="380"/>
      <c r="H235" s="380"/>
      <c r="I235" s="380"/>
      <c r="J235" s="380"/>
      <c r="K235" s="380"/>
      <c r="L235" s="380"/>
      <c r="M235" s="380"/>
      <c r="N235" s="380"/>
      <c r="O235" s="380"/>
      <c r="P235" s="380"/>
      <c r="Q235" s="380"/>
      <c r="R235" s="380"/>
      <c r="S235" s="380"/>
      <c r="T235" s="380"/>
      <c r="U235" s="380"/>
      <c r="V235" s="380"/>
      <c r="W235" s="380"/>
      <c r="X235" s="380"/>
      <c r="Y235" s="380"/>
      <c r="Z235" s="380"/>
      <c r="AA235" s="380"/>
      <c r="AB235" s="380"/>
      <c r="AC235" s="380"/>
    </row>
    <row r="236" spans="3:29" x14ac:dyDescent="0.2">
      <c r="C236" s="384"/>
      <c r="D236" s="384"/>
      <c r="E236" s="384"/>
      <c r="F236" s="384"/>
      <c r="G236" s="380"/>
      <c r="H236" s="380"/>
      <c r="I236" s="380"/>
      <c r="J236" s="380"/>
      <c r="K236" s="380"/>
      <c r="L236" s="380"/>
      <c r="M236" s="380"/>
      <c r="N236" s="380"/>
      <c r="O236" s="380"/>
      <c r="P236" s="380"/>
      <c r="Q236" s="380"/>
      <c r="R236" s="380"/>
      <c r="S236" s="380"/>
      <c r="T236" s="380"/>
      <c r="U236" s="380"/>
      <c r="V236" s="380"/>
      <c r="W236" s="380"/>
      <c r="X236" s="380"/>
      <c r="Y236" s="380"/>
      <c r="Z236" s="380"/>
      <c r="AA236" s="380"/>
      <c r="AB236" s="380"/>
      <c r="AC236" s="380"/>
    </row>
    <row r="237" spans="3:29" x14ac:dyDescent="0.2">
      <c r="C237" s="384"/>
      <c r="D237" s="384"/>
      <c r="E237" s="384"/>
      <c r="F237" s="384"/>
      <c r="G237" s="380"/>
      <c r="H237" s="380"/>
      <c r="I237" s="380"/>
      <c r="J237" s="380"/>
      <c r="K237" s="380"/>
      <c r="L237" s="380"/>
      <c r="M237" s="380"/>
      <c r="N237" s="380"/>
      <c r="O237" s="380"/>
      <c r="P237" s="380"/>
      <c r="Q237" s="380"/>
      <c r="R237" s="380"/>
      <c r="S237" s="380"/>
      <c r="T237" s="380"/>
      <c r="U237" s="380"/>
      <c r="V237" s="380"/>
      <c r="W237" s="380"/>
      <c r="X237" s="380"/>
      <c r="Y237" s="380"/>
      <c r="Z237" s="380"/>
      <c r="AA237" s="380"/>
      <c r="AB237" s="380"/>
      <c r="AC237" s="380"/>
    </row>
    <row r="238" spans="3:29" x14ac:dyDescent="0.2">
      <c r="C238" s="384"/>
      <c r="D238" s="384"/>
      <c r="E238" s="384"/>
      <c r="F238" s="384"/>
      <c r="G238" s="380"/>
      <c r="H238" s="380"/>
      <c r="I238" s="380"/>
      <c r="J238" s="380"/>
      <c r="K238" s="380"/>
      <c r="L238" s="380"/>
      <c r="M238" s="380"/>
      <c r="N238" s="380"/>
      <c r="O238" s="380"/>
      <c r="P238" s="380"/>
      <c r="Q238" s="380"/>
      <c r="R238" s="380"/>
      <c r="S238" s="380"/>
      <c r="T238" s="380"/>
      <c r="U238" s="380"/>
      <c r="V238" s="380"/>
      <c r="W238" s="380"/>
      <c r="X238" s="380"/>
      <c r="Y238" s="380"/>
      <c r="Z238" s="380"/>
      <c r="AA238" s="380"/>
      <c r="AB238" s="380"/>
      <c r="AC238" s="380"/>
    </row>
    <row r="239" spans="3:29" x14ac:dyDescent="0.2">
      <c r="C239" s="384"/>
      <c r="D239" s="384"/>
      <c r="E239" s="384"/>
      <c r="F239" s="384"/>
      <c r="G239" s="380"/>
      <c r="H239" s="380"/>
      <c r="I239" s="380"/>
      <c r="J239" s="380"/>
      <c r="K239" s="380"/>
      <c r="L239" s="380"/>
      <c r="M239" s="380"/>
      <c r="N239" s="380"/>
      <c r="O239" s="380"/>
      <c r="P239" s="380"/>
      <c r="Q239" s="380"/>
      <c r="R239" s="380"/>
      <c r="S239" s="380"/>
      <c r="T239" s="380"/>
      <c r="U239" s="380"/>
      <c r="V239" s="380"/>
      <c r="W239" s="380"/>
      <c r="X239" s="380"/>
      <c r="Y239" s="380"/>
      <c r="Z239" s="380"/>
      <c r="AA239" s="380"/>
      <c r="AB239" s="380"/>
      <c r="AC239" s="380"/>
    </row>
    <row r="240" spans="3:29" x14ac:dyDescent="0.2">
      <c r="C240" s="384"/>
      <c r="D240" s="384"/>
      <c r="E240" s="384"/>
      <c r="F240" s="384"/>
      <c r="G240" s="380"/>
      <c r="H240" s="380"/>
      <c r="I240" s="380"/>
      <c r="J240" s="380"/>
      <c r="K240" s="380"/>
      <c r="L240" s="380"/>
      <c r="M240" s="380"/>
      <c r="N240" s="380"/>
      <c r="O240" s="380"/>
      <c r="P240" s="380"/>
      <c r="Q240" s="380"/>
      <c r="R240" s="380"/>
      <c r="S240" s="380"/>
      <c r="T240" s="380"/>
      <c r="U240" s="380"/>
      <c r="V240" s="380"/>
      <c r="W240" s="380"/>
      <c r="X240" s="380"/>
      <c r="Y240" s="380"/>
      <c r="Z240" s="380"/>
      <c r="AA240" s="380"/>
      <c r="AB240" s="380"/>
      <c r="AC240" s="380"/>
    </row>
    <row r="241" spans="3:29" x14ac:dyDescent="0.2">
      <c r="C241" s="384"/>
      <c r="D241" s="384"/>
      <c r="E241" s="384"/>
      <c r="F241" s="384"/>
      <c r="G241" s="380"/>
      <c r="H241" s="380"/>
      <c r="I241" s="380"/>
      <c r="J241" s="380"/>
      <c r="K241" s="380"/>
      <c r="L241" s="380"/>
      <c r="M241" s="380"/>
      <c r="N241" s="380"/>
      <c r="O241" s="380"/>
      <c r="P241" s="380"/>
      <c r="Q241" s="380"/>
      <c r="R241" s="380"/>
      <c r="S241" s="380"/>
      <c r="T241" s="380"/>
      <c r="U241" s="380"/>
      <c r="V241" s="380"/>
      <c r="W241" s="380"/>
      <c r="X241" s="380"/>
      <c r="Y241" s="380"/>
      <c r="Z241" s="380"/>
      <c r="AA241" s="380"/>
      <c r="AB241" s="380"/>
      <c r="AC241" s="380"/>
    </row>
    <row r="242" spans="3:29" x14ac:dyDescent="0.2">
      <c r="C242" s="384"/>
      <c r="D242" s="384"/>
      <c r="E242" s="384"/>
      <c r="F242" s="384"/>
      <c r="G242" s="380"/>
      <c r="H242" s="380"/>
      <c r="I242" s="380"/>
      <c r="J242" s="380"/>
      <c r="K242" s="380"/>
      <c r="L242" s="380"/>
      <c r="M242" s="380"/>
      <c r="N242" s="380"/>
      <c r="O242" s="380"/>
      <c r="P242" s="380"/>
      <c r="Q242" s="380"/>
      <c r="R242" s="380"/>
      <c r="S242" s="380"/>
      <c r="T242" s="380"/>
      <c r="U242" s="380"/>
      <c r="V242" s="380"/>
      <c r="W242" s="380"/>
      <c r="X242" s="380"/>
      <c r="Y242" s="380"/>
      <c r="Z242" s="380"/>
      <c r="AA242" s="380"/>
      <c r="AB242" s="380"/>
      <c r="AC242" s="380"/>
    </row>
    <row r="243" spans="3:29" x14ac:dyDescent="0.2">
      <c r="C243" s="384"/>
      <c r="D243" s="384"/>
      <c r="E243" s="384"/>
      <c r="F243" s="384"/>
      <c r="G243" s="380"/>
      <c r="H243" s="380"/>
      <c r="I243" s="380"/>
      <c r="J243" s="380"/>
      <c r="K243" s="380"/>
      <c r="L243" s="380"/>
      <c r="M243" s="380"/>
      <c r="N243" s="380"/>
      <c r="O243" s="380"/>
      <c r="P243" s="380"/>
      <c r="Q243" s="380"/>
      <c r="R243" s="380"/>
      <c r="S243" s="380"/>
      <c r="T243" s="380"/>
      <c r="U243" s="380"/>
      <c r="V243" s="380"/>
      <c r="W243" s="380"/>
      <c r="X243" s="380"/>
      <c r="Y243" s="380"/>
      <c r="Z243" s="380"/>
      <c r="AA243" s="380"/>
      <c r="AB243" s="380"/>
      <c r="AC243" s="380"/>
    </row>
    <row r="244" spans="3:29" x14ac:dyDescent="0.2">
      <c r="C244" s="384"/>
      <c r="D244" s="384"/>
      <c r="E244" s="384"/>
      <c r="F244" s="384"/>
      <c r="G244" s="380"/>
      <c r="H244" s="380"/>
      <c r="I244" s="380"/>
      <c r="J244" s="380"/>
      <c r="K244" s="380"/>
      <c r="L244" s="380"/>
      <c r="M244" s="380"/>
      <c r="N244" s="380"/>
      <c r="O244" s="380"/>
      <c r="P244" s="380"/>
      <c r="Q244" s="380"/>
      <c r="R244" s="380"/>
      <c r="S244" s="380"/>
      <c r="T244" s="380"/>
      <c r="U244" s="380"/>
      <c r="V244" s="380"/>
      <c r="W244" s="380"/>
      <c r="X244" s="380"/>
      <c r="Y244" s="380"/>
      <c r="Z244" s="380"/>
      <c r="AA244" s="380"/>
      <c r="AB244" s="380"/>
      <c r="AC244" s="380"/>
    </row>
    <row r="245" spans="3:29" x14ac:dyDescent="0.2">
      <c r="C245" s="384"/>
      <c r="D245" s="384"/>
      <c r="E245" s="384"/>
      <c r="F245" s="384"/>
      <c r="G245" s="380"/>
      <c r="H245" s="380"/>
      <c r="I245" s="380"/>
      <c r="J245" s="380"/>
      <c r="K245" s="380"/>
      <c r="L245" s="380"/>
      <c r="M245" s="380"/>
      <c r="N245" s="380"/>
      <c r="O245" s="380"/>
      <c r="P245" s="380"/>
      <c r="Q245" s="380"/>
      <c r="R245" s="380"/>
      <c r="S245" s="380"/>
      <c r="T245" s="380"/>
      <c r="U245" s="380"/>
      <c r="V245" s="380"/>
      <c r="W245" s="380"/>
      <c r="X245" s="380"/>
      <c r="Y245" s="380"/>
      <c r="Z245" s="380"/>
      <c r="AA245" s="380"/>
      <c r="AB245" s="380"/>
      <c r="AC245" s="380"/>
    </row>
    <row r="246" spans="3:29" x14ac:dyDescent="0.2">
      <c r="C246" s="384"/>
      <c r="D246" s="384"/>
      <c r="E246" s="384"/>
      <c r="F246" s="384"/>
      <c r="G246" s="380"/>
      <c r="H246" s="380"/>
      <c r="I246" s="380"/>
      <c r="J246" s="380"/>
      <c r="K246" s="380"/>
      <c r="L246" s="380"/>
      <c r="M246" s="380"/>
      <c r="N246" s="380"/>
      <c r="O246" s="380"/>
      <c r="P246" s="380"/>
      <c r="Q246" s="380"/>
      <c r="R246" s="380"/>
      <c r="S246" s="380"/>
      <c r="T246" s="380"/>
      <c r="U246" s="380"/>
      <c r="V246" s="380"/>
      <c r="W246" s="380"/>
      <c r="X246" s="380"/>
      <c r="Y246" s="380"/>
      <c r="Z246" s="380"/>
      <c r="AA246" s="380"/>
      <c r="AB246" s="380"/>
      <c r="AC246" s="380"/>
    </row>
    <row r="247" spans="3:29" x14ac:dyDescent="0.2">
      <c r="C247" s="384"/>
      <c r="D247" s="384"/>
      <c r="E247" s="384"/>
      <c r="F247" s="384"/>
      <c r="G247" s="380"/>
      <c r="H247" s="380"/>
      <c r="I247" s="380"/>
      <c r="J247" s="380"/>
      <c r="K247" s="380"/>
      <c r="L247" s="380"/>
      <c r="M247" s="380"/>
      <c r="N247" s="380"/>
      <c r="O247" s="380"/>
      <c r="P247" s="380"/>
      <c r="Q247" s="380"/>
      <c r="R247" s="380"/>
      <c r="S247" s="380"/>
      <c r="T247" s="380"/>
      <c r="U247" s="380"/>
      <c r="V247" s="380"/>
      <c r="W247" s="380"/>
      <c r="X247" s="380"/>
      <c r="Y247" s="380"/>
      <c r="Z247" s="380"/>
      <c r="AA247" s="380"/>
      <c r="AB247" s="380"/>
      <c r="AC247" s="380"/>
    </row>
    <row r="248" spans="3:29" x14ac:dyDescent="0.2">
      <c r="C248" s="384"/>
      <c r="D248" s="384"/>
      <c r="E248" s="384"/>
      <c r="F248" s="384"/>
      <c r="G248" s="380"/>
      <c r="H248" s="380"/>
      <c r="I248" s="380"/>
      <c r="J248" s="380"/>
      <c r="K248" s="380"/>
      <c r="L248" s="380"/>
      <c r="M248" s="380"/>
      <c r="N248" s="380"/>
      <c r="O248" s="380"/>
      <c r="P248" s="380"/>
      <c r="Q248" s="380"/>
      <c r="R248" s="380"/>
      <c r="S248" s="380"/>
      <c r="T248" s="380"/>
      <c r="U248" s="380"/>
      <c r="V248" s="380"/>
      <c r="W248" s="380"/>
      <c r="X248" s="380"/>
      <c r="Y248" s="380"/>
      <c r="Z248" s="380"/>
      <c r="AA248" s="380"/>
      <c r="AB248" s="380"/>
      <c r="AC248" s="380"/>
    </row>
    <row r="249" spans="3:29" x14ac:dyDescent="0.2">
      <c r="C249" s="384"/>
      <c r="D249" s="384"/>
      <c r="E249" s="384"/>
      <c r="F249" s="384"/>
      <c r="G249" s="380"/>
      <c r="H249" s="380"/>
      <c r="I249" s="380"/>
      <c r="J249" s="380"/>
      <c r="K249" s="380"/>
      <c r="L249" s="380"/>
      <c r="M249" s="380"/>
      <c r="N249" s="380"/>
      <c r="O249" s="380"/>
      <c r="P249" s="380"/>
      <c r="Q249" s="380"/>
      <c r="R249" s="380"/>
      <c r="S249" s="380"/>
      <c r="T249" s="380"/>
      <c r="U249" s="380"/>
      <c r="V249" s="380"/>
      <c r="W249" s="380"/>
      <c r="X249" s="380"/>
      <c r="Y249" s="380"/>
      <c r="Z249" s="380"/>
      <c r="AA249" s="380"/>
      <c r="AB249" s="380"/>
      <c r="AC249" s="380"/>
    </row>
    <row r="250" spans="3:29" x14ac:dyDescent="0.2">
      <c r="C250" s="384"/>
      <c r="D250" s="384"/>
      <c r="E250" s="384"/>
      <c r="F250" s="384"/>
      <c r="G250" s="380"/>
      <c r="H250" s="380"/>
      <c r="I250" s="380"/>
      <c r="J250" s="380"/>
      <c r="K250" s="380"/>
      <c r="L250" s="380"/>
      <c r="M250" s="380"/>
      <c r="N250" s="380"/>
      <c r="O250" s="380"/>
      <c r="P250" s="380"/>
      <c r="Q250" s="380"/>
      <c r="R250" s="380"/>
      <c r="S250" s="380"/>
      <c r="T250" s="380"/>
      <c r="U250" s="380"/>
      <c r="V250" s="380"/>
      <c r="W250" s="380"/>
      <c r="X250" s="380"/>
      <c r="Y250" s="380"/>
      <c r="Z250" s="380"/>
      <c r="AA250" s="380"/>
      <c r="AB250" s="380"/>
      <c r="AC250" s="380"/>
    </row>
    <row r="251" spans="3:29" x14ac:dyDescent="0.2">
      <c r="C251" s="384"/>
      <c r="D251" s="384"/>
      <c r="E251" s="384"/>
      <c r="F251" s="384"/>
      <c r="G251" s="380"/>
      <c r="H251" s="380"/>
      <c r="I251" s="380"/>
      <c r="J251" s="380"/>
      <c r="K251" s="380"/>
      <c r="L251" s="380"/>
      <c r="M251" s="380"/>
      <c r="N251" s="380"/>
      <c r="O251" s="380"/>
      <c r="P251" s="380"/>
      <c r="Q251" s="380"/>
      <c r="R251" s="380"/>
      <c r="S251" s="380"/>
      <c r="T251" s="380"/>
      <c r="U251" s="380"/>
      <c r="V251" s="380"/>
      <c r="W251" s="380"/>
      <c r="X251" s="380"/>
      <c r="Y251" s="380"/>
      <c r="Z251" s="380"/>
      <c r="AA251" s="380"/>
      <c r="AB251" s="380"/>
      <c r="AC251" s="380"/>
    </row>
    <row r="252" spans="3:29" x14ac:dyDescent="0.2">
      <c r="C252" s="384"/>
      <c r="D252" s="384"/>
      <c r="E252" s="384"/>
      <c r="F252" s="384"/>
      <c r="G252" s="380"/>
      <c r="H252" s="380"/>
      <c r="I252" s="380"/>
      <c r="J252" s="380"/>
      <c r="K252" s="380"/>
      <c r="L252" s="380"/>
      <c r="M252" s="380"/>
      <c r="N252" s="380"/>
      <c r="O252" s="380"/>
      <c r="P252" s="380"/>
      <c r="Q252" s="380"/>
      <c r="R252" s="380"/>
      <c r="S252" s="380"/>
      <c r="T252" s="380"/>
      <c r="U252" s="380"/>
      <c r="V252" s="380"/>
      <c r="W252" s="380"/>
      <c r="X252" s="380"/>
      <c r="Y252" s="380"/>
      <c r="Z252" s="380"/>
      <c r="AA252" s="380"/>
      <c r="AB252" s="380"/>
      <c r="AC252" s="380"/>
    </row>
    <row r="253" spans="3:29" x14ac:dyDescent="0.2">
      <c r="C253" s="384"/>
      <c r="D253" s="384"/>
      <c r="E253" s="384"/>
      <c r="F253" s="384"/>
      <c r="G253" s="380"/>
      <c r="H253" s="380"/>
      <c r="I253" s="380"/>
      <c r="J253" s="380"/>
      <c r="K253" s="380"/>
      <c r="L253" s="380"/>
      <c r="M253" s="380"/>
      <c r="N253" s="380"/>
      <c r="O253" s="380"/>
      <c r="P253" s="380"/>
      <c r="Q253" s="380"/>
      <c r="R253" s="380"/>
      <c r="S253" s="380"/>
      <c r="T253" s="380"/>
      <c r="U253" s="380"/>
      <c r="V253" s="380"/>
      <c r="W253" s="380"/>
      <c r="X253" s="380"/>
      <c r="Y253" s="380"/>
      <c r="Z253" s="380"/>
      <c r="AA253" s="380"/>
      <c r="AB253" s="380"/>
      <c r="AC253" s="380"/>
    </row>
    <row r="254" spans="3:29" x14ac:dyDescent="0.2">
      <c r="C254" s="384"/>
      <c r="D254" s="384"/>
      <c r="E254" s="384"/>
      <c r="F254" s="384"/>
      <c r="G254" s="380"/>
      <c r="H254" s="380"/>
      <c r="I254" s="380"/>
      <c r="J254" s="380"/>
      <c r="K254" s="380"/>
      <c r="L254" s="380"/>
      <c r="M254" s="380"/>
      <c r="N254" s="380"/>
      <c r="O254" s="380"/>
      <c r="P254" s="380"/>
      <c r="Q254" s="380"/>
      <c r="R254" s="380"/>
      <c r="S254" s="380"/>
      <c r="T254" s="380"/>
      <c r="U254" s="380"/>
      <c r="V254" s="380"/>
      <c r="W254" s="380"/>
      <c r="X254" s="380"/>
      <c r="Y254" s="380"/>
      <c r="Z254" s="380"/>
      <c r="AA254" s="380"/>
      <c r="AB254" s="380"/>
      <c r="AC254" s="380"/>
    </row>
    <row r="255" spans="3:29" x14ac:dyDescent="0.2">
      <c r="C255" s="384"/>
      <c r="D255" s="384"/>
      <c r="E255" s="384"/>
      <c r="F255" s="384"/>
      <c r="G255" s="380"/>
      <c r="H255" s="380"/>
      <c r="I255" s="380"/>
      <c r="J255" s="380"/>
      <c r="K255" s="380"/>
      <c r="L255" s="380"/>
      <c r="M255" s="380"/>
      <c r="N255" s="380"/>
      <c r="O255" s="380"/>
      <c r="P255" s="380"/>
      <c r="Q255" s="380"/>
      <c r="R255" s="380"/>
      <c r="S255" s="380"/>
      <c r="T255" s="380"/>
      <c r="U255" s="380"/>
      <c r="V255" s="380"/>
      <c r="W255" s="380"/>
      <c r="X255" s="380"/>
      <c r="Y255" s="380"/>
      <c r="Z255" s="380"/>
      <c r="AA255" s="380"/>
      <c r="AB255" s="380"/>
      <c r="AC255" s="380"/>
    </row>
  </sheetData>
  <mergeCells count="3">
    <mergeCell ref="A1:F1"/>
    <mergeCell ref="A2:F2"/>
    <mergeCell ref="A3:F3"/>
  </mergeCells>
  <phoneticPr fontId="6" type="noConversion"/>
  <pageMargins left="0.75" right="0.75" top="1" bottom="1" header="0.5" footer="0.5"/>
  <pageSetup paperSize="9" scale="6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C54"/>
  <sheetViews>
    <sheetView zoomScale="75" workbookViewId="0">
      <selection activeCell="A3" sqref="A3"/>
    </sheetView>
  </sheetViews>
  <sheetFormatPr defaultColWidth="9.140625" defaultRowHeight="12.75" x14ac:dyDescent="0.2"/>
  <cols>
    <col min="1" max="1" width="73.140625" style="3" customWidth="1"/>
    <col min="2" max="2" width="17.85546875" style="3" customWidth="1"/>
    <col min="3" max="3" width="17.85546875" style="4" customWidth="1"/>
    <col min="4" max="5" width="9.140625" style="3" customWidth="1"/>
    <col min="6" max="6" width="19.42578125" style="3" customWidth="1"/>
    <col min="7" max="16384" width="9.140625" style="3"/>
  </cols>
  <sheetData>
    <row r="1" spans="1:3" x14ac:dyDescent="0.2">
      <c r="C1" s="3"/>
    </row>
    <row r="2" spans="1:3" ht="23.25" x14ac:dyDescent="0.35">
      <c r="A2" s="444" t="str">
        <f>'Point Sheet'!D2</f>
        <v>FYI_ClientName</v>
      </c>
      <c r="B2" s="444"/>
      <c r="C2" s="444"/>
    </row>
    <row r="3" spans="1:3" ht="13.5" thickBot="1" x14ac:dyDescent="0.25">
      <c r="C3" s="3"/>
    </row>
    <row r="4" spans="1:3" ht="18.75" thickBot="1" x14ac:dyDescent="0.3">
      <c r="A4" s="447" t="s">
        <v>177</v>
      </c>
      <c r="B4" s="448"/>
      <c r="C4" s="449"/>
    </row>
    <row r="5" spans="1:3" ht="18.75" customHeight="1" x14ac:dyDescent="0.2"/>
    <row r="6" spans="1:3" ht="18.75" customHeight="1" x14ac:dyDescent="0.2"/>
    <row r="7" spans="1:3" ht="18.75" customHeight="1" x14ac:dyDescent="0.3">
      <c r="A7" s="450" t="s">
        <v>178</v>
      </c>
      <c r="B7" s="450"/>
      <c r="C7" s="450"/>
    </row>
    <row r="8" spans="1:3" ht="18.75" customHeight="1" x14ac:dyDescent="0.2"/>
    <row r="9" spans="1:3" s="6" customFormat="1" ht="18.75" thickBot="1" x14ac:dyDescent="0.3">
      <c r="A9" s="5" t="s">
        <v>179</v>
      </c>
      <c r="B9" s="5" t="s">
        <v>180</v>
      </c>
      <c r="C9" s="5" t="s">
        <v>181</v>
      </c>
    </row>
    <row r="10" spans="1:3" s="7" customFormat="1" ht="18.75" customHeight="1" x14ac:dyDescent="0.2">
      <c r="A10" s="73"/>
      <c r="B10" s="74"/>
      <c r="C10" s="75"/>
    </row>
    <row r="11" spans="1:3" s="7" customFormat="1" ht="18.75" customHeight="1" x14ac:dyDescent="0.2">
      <c r="A11" s="76"/>
      <c r="B11" s="77"/>
      <c r="C11" s="77">
        <v>0</v>
      </c>
    </row>
    <row r="12" spans="1:3" s="7" customFormat="1" ht="18.75" customHeight="1" x14ac:dyDescent="0.2">
      <c r="A12" s="78"/>
      <c r="B12" s="77"/>
      <c r="C12" s="77">
        <v>0</v>
      </c>
    </row>
    <row r="13" spans="1:3" s="7" customFormat="1" ht="18.75" customHeight="1" x14ac:dyDescent="0.2">
      <c r="A13" s="78"/>
      <c r="B13" s="77"/>
      <c r="C13" s="77"/>
    </row>
    <row r="14" spans="1:3" s="7" customFormat="1" ht="18.75" customHeight="1" x14ac:dyDescent="0.2">
      <c r="A14" s="79"/>
      <c r="B14" s="77"/>
      <c r="C14" s="77"/>
    </row>
    <row r="15" spans="1:3" s="7" customFormat="1" ht="18.75" customHeight="1" x14ac:dyDescent="0.2">
      <c r="A15" s="79"/>
      <c r="B15" s="77"/>
      <c r="C15" s="77"/>
    </row>
    <row r="16" spans="1:3" s="7" customFormat="1" ht="18.75" customHeight="1" x14ac:dyDescent="0.2">
      <c r="A16" s="78"/>
      <c r="B16" s="77"/>
      <c r="C16" s="77"/>
    </row>
    <row r="17" spans="1:3" s="7" customFormat="1" ht="18.75" customHeight="1" x14ac:dyDescent="0.2">
      <c r="A17" s="78"/>
      <c r="B17" s="77"/>
      <c r="C17" s="77"/>
    </row>
    <row r="18" spans="1:3" s="7" customFormat="1" ht="18.75" customHeight="1" thickBot="1" x14ac:dyDescent="0.3">
      <c r="A18" s="391" t="s">
        <v>182</v>
      </c>
      <c r="B18" s="392">
        <f>SUM(B10:B17)</f>
        <v>0</v>
      </c>
      <c r="C18" s="392">
        <f>SUM(C10:C17)</f>
        <v>0</v>
      </c>
    </row>
    <row r="19" spans="1:3" s="28" customFormat="1" ht="18.75" customHeight="1" thickTop="1" x14ac:dyDescent="0.25">
      <c r="A19" s="393" t="s">
        <v>183</v>
      </c>
      <c r="B19" s="394" t="s">
        <v>176</v>
      </c>
      <c r="C19" s="395" t="s">
        <v>174</v>
      </c>
    </row>
    <row r="20" spans="1:3" s="7" customFormat="1" ht="18.75" customHeight="1" x14ac:dyDescent="0.2">
      <c r="A20" s="8"/>
      <c r="B20" s="8"/>
      <c r="C20" s="9"/>
    </row>
    <row r="21" spans="1:3" s="7" customFormat="1" ht="18.75" customHeight="1" x14ac:dyDescent="0.2">
      <c r="A21" s="8"/>
      <c r="B21" s="8"/>
      <c r="C21" s="9"/>
    </row>
    <row r="22" spans="1:3" s="7" customFormat="1" ht="18.75" customHeight="1" x14ac:dyDescent="0.3">
      <c r="A22" s="450" t="s">
        <v>184</v>
      </c>
      <c r="B22" s="450"/>
      <c r="C22" s="450"/>
    </row>
    <row r="23" spans="1:3" s="7" customFormat="1" ht="18.75" customHeight="1" x14ac:dyDescent="0.2">
      <c r="A23" s="8"/>
      <c r="B23" s="8"/>
      <c r="C23" s="9"/>
    </row>
    <row r="24" spans="1:3" s="6" customFormat="1" ht="18.75" thickBot="1" x14ac:dyDescent="0.3">
      <c r="A24" s="5" t="s">
        <v>179</v>
      </c>
      <c r="B24" s="5" t="s">
        <v>185</v>
      </c>
      <c r="C24" s="5" t="s">
        <v>186</v>
      </c>
    </row>
    <row r="25" spans="1:3" s="7" customFormat="1" ht="18.75" customHeight="1" x14ac:dyDescent="0.2">
      <c r="A25" s="73"/>
      <c r="B25" s="74"/>
      <c r="C25" s="75"/>
    </row>
    <row r="26" spans="1:3" s="7" customFormat="1" ht="18.75" customHeight="1" x14ac:dyDescent="0.2">
      <c r="A26" s="76"/>
      <c r="B26" s="77"/>
      <c r="C26" s="77"/>
    </row>
    <row r="27" spans="1:3" s="7" customFormat="1" ht="18.75" customHeight="1" x14ac:dyDescent="0.2">
      <c r="A27" s="78"/>
      <c r="B27" s="77"/>
      <c r="C27" s="77">
        <v>0</v>
      </c>
    </row>
    <row r="28" spans="1:3" s="7" customFormat="1" ht="18.75" customHeight="1" x14ac:dyDescent="0.2">
      <c r="A28" s="78"/>
      <c r="B28" s="77"/>
      <c r="C28" s="77"/>
    </row>
    <row r="29" spans="1:3" s="7" customFormat="1" ht="18.75" customHeight="1" x14ac:dyDescent="0.2">
      <c r="A29" s="79"/>
      <c r="B29" s="77"/>
      <c r="C29" s="77"/>
    </row>
    <row r="30" spans="1:3" s="7" customFormat="1" ht="18.75" customHeight="1" x14ac:dyDescent="0.2">
      <c r="A30" s="79"/>
      <c r="B30" s="77"/>
      <c r="C30" s="77"/>
    </row>
    <row r="31" spans="1:3" s="7" customFormat="1" ht="18.75" customHeight="1" x14ac:dyDescent="0.2">
      <c r="A31" s="78"/>
      <c r="B31" s="77"/>
      <c r="C31" s="77"/>
    </row>
    <row r="32" spans="1:3" s="7" customFormat="1" ht="18.75" customHeight="1" x14ac:dyDescent="0.2">
      <c r="A32" s="78"/>
      <c r="B32" s="77"/>
      <c r="C32" s="77"/>
    </row>
    <row r="33" spans="1:3" s="7" customFormat="1" ht="18.75" customHeight="1" thickBot="1" x14ac:dyDescent="0.3">
      <c r="A33" s="391" t="s">
        <v>182</v>
      </c>
      <c r="B33" s="392">
        <f>SUM(B25:B32)</f>
        <v>0</v>
      </c>
      <c r="C33" s="392">
        <f>SUM(C25:C32)</f>
        <v>0</v>
      </c>
    </row>
    <row r="34" spans="1:3" s="28" customFormat="1" ht="18.75" customHeight="1" thickTop="1" x14ac:dyDescent="0.25">
      <c r="A34" s="393" t="s">
        <v>183</v>
      </c>
      <c r="B34" s="395" t="s">
        <v>187</v>
      </c>
      <c r="C34" s="394" t="s">
        <v>175</v>
      </c>
    </row>
    <row r="35" spans="1:3" s="7" customFormat="1" ht="18.75" customHeight="1" x14ac:dyDescent="0.2">
      <c r="A35" s="8"/>
      <c r="B35" s="8"/>
      <c r="C35" s="9"/>
    </row>
    <row r="36" spans="1:3" s="7" customFormat="1" ht="18.75" customHeight="1" x14ac:dyDescent="0.2">
      <c r="A36" s="8"/>
      <c r="B36" s="8"/>
      <c r="C36" s="9"/>
    </row>
    <row r="37" spans="1:3" s="7" customFormat="1" ht="18.75" customHeight="1" x14ac:dyDescent="0.3">
      <c r="A37" s="80" t="s">
        <v>188</v>
      </c>
      <c r="B37" s="81">
        <f>-C18+C33</f>
        <v>0</v>
      </c>
      <c r="C37" s="82" t="str">
        <f>IF(B37&gt;0,"Refund","Payment")</f>
        <v>Payment</v>
      </c>
    </row>
    <row r="38" spans="1:3" s="7" customFormat="1" ht="18.75" customHeight="1" x14ac:dyDescent="0.2">
      <c r="A38" s="8"/>
      <c r="B38" s="8"/>
      <c r="C38" s="9"/>
    </row>
    <row r="39" spans="1:3" s="7" customFormat="1" ht="18.75" customHeight="1" x14ac:dyDescent="0.2">
      <c r="A39" s="8"/>
      <c r="B39" s="8"/>
      <c r="C39" s="9"/>
    </row>
    <row r="40" spans="1:3" s="7" customFormat="1" ht="18.75" customHeight="1" x14ac:dyDescent="0.2">
      <c r="A40" s="8"/>
      <c r="B40" s="8"/>
      <c r="C40" s="9"/>
    </row>
    <row r="41" spans="1:3" s="7" customFormat="1" ht="18.75" customHeight="1" x14ac:dyDescent="0.2">
      <c r="A41" s="8"/>
      <c r="B41" s="8"/>
      <c r="C41" s="9"/>
    </row>
    <row r="42" spans="1:3" s="7" customFormat="1" ht="18.75" customHeight="1" x14ac:dyDescent="0.2">
      <c r="A42" s="8"/>
      <c r="B42" s="8"/>
      <c r="C42" s="9"/>
    </row>
    <row r="43" spans="1:3" s="7" customFormat="1" ht="18.75" customHeight="1" x14ac:dyDescent="0.2">
      <c r="A43" s="10"/>
      <c r="C43" s="11"/>
    </row>
    <row r="44" spans="1:3" s="7" customFormat="1" ht="18.75" customHeight="1" x14ac:dyDescent="0.2">
      <c r="B44" s="10"/>
      <c r="C44" s="11"/>
    </row>
    <row r="45" spans="1:3" s="7" customFormat="1" x14ac:dyDescent="0.2">
      <c r="C45" s="11"/>
    </row>
    <row r="46" spans="1:3" s="7" customFormat="1" x14ac:dyDescent="0.2">
      <c r="C46" s="11"/>
    </row>
    <row r="47" spans="1:3" x14ac:dyDescent="0.2">
      <c r="A47" s="7"/>
      <c r="B47" s="7"/>
      <c r="C47" s="11"/>
    </row>
    <row r="48" spans="1:3" x14ac:dyDescent="0.2">
      <c r="A48" s="7"/>
      <c r="B48" s="7"/>
      <c r="C48" s="11"/>
    </row>
    <row r="49" spans="1:3" x14ac:dyDescent="0.2">
      <c r="A49" s="7"/>
      <c r="B49" s="7"/>
      <c r="C49" s="11"/>
    </row>
    <row r="50" spans="1:3" x14ac:dyDescent="0.2">
      <c r="A50" s="7"/>
      <c r="B50" s="7"/>
      <c r="C50" s="11"/>
    </row>
    <row r="51" spans="1:3" x14ac:dyDescent="0.2">
      <c r="A51" s="7"/>
      <c r="B51" s="7"/>
      <c r="C51" s="11"/>
    </row>
    <row r="52" spans="1:3" x14ac:dyDescent="0.2">
      <c r="A52" s="7"/>
      <c r="B52" s="7"/>
      <c r="C52" s="11"/>
    </row>
    <row r="53" spans="1:3" x14ac:dyDescent="0.2">
      <c r="A53" s="7"/>
      <c r="B53" s="7"/>
      <c r="C53" s="11"/>
    </row>
    <row r="54" spans="1:3" x14ac:dyDescent="0.2">
      <c r="A54" s="7"/>
      <c r="B54" s="7"/>
      <c r="C54" s="11"/>
    </row>
  </sheetData>
  <mergeCells count="4">
    <mergeCell ref="A4:C4"/>
    <mergeCell ref="A2:C2"/>
    <mergeCell ref="A7:C7"/>
    <mergeCell ref="A22:C22"/>
  </mergeCells>
  <phoneticPr fontId="6" type="noConversion"/>
  <pageMargins left="0.75" right="0.75" top="1" bottom="1" header="0.5" footer="0.5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74"/>
  <sheetViews>
    <sheetView workbookViewId="0">
      <selection activeCell="A2" sqref="A2:N2"/>
    </sheetView>
  </sheetViews>
  <sheetFormatPr defaultColWidth="9.140625" defaultRowHeight="12.75" x14ac:dyDescent="0.2"/>
  <cols>
    <col min="1" max="1" width="2.7109375" style="83" customWidth="1"/>
    <col min="2" max="2" width="31.7109375" style="83" customWidth="1"/>
    <col min="3" max="14" width="10.85546875" style="83" customWidth="1"/>
    <col min="15" max="16384" width="9.140625" style="83"/>
  </cols>
  <sheetData>
    <row r="1" spans="1:14" ht="23.25" x14ac:dyDescent="0.35">
      <c r="A1" s="451" t="str">
        <f>'Point Sheet'!D2</f>
        <v>FYI_ClientName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</row>
    <row r="2" spans="1:14" ht="20.25" x14ac:dyDescent="0.3">
      <c r="A2" s="452" t="s">
        <v>189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</row>
    <row r="3" spans="1:14" x14ac:dyDescent="0.2"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4" ht="15.75" x14ac:dyDescent="0.25">
      <c r="A4" s="85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4" ht="15.75" x14ac:dyDescent="0.25">
      <c r="A5" s="86" t="s">
        <v>1</v>
      </c>
      <c r="B5" s="396"/>
      <c r="C5" s="397"/>
      <c r="D5" s="397"/>
      <c r="E5" s="397"/>
      <c r="F5" s="397"/>
      <c r="G5" s="397"/>
      <c r="H5" s="397"/>
      <c r="I5" s="397"/>
      <c r="J5" s="84"/>
      <c r="K5" s="84"/>
      <c r="L5" s="84"/>
      <c r="M5" s="84"/>
    </row>
    <row r="6" spans="1:14" ht="15.75" x14ac:dyDescent="0.25">
      <c r="A6" s="86" t="s">
        <v>190</v>
      </c>
      <c r="B6" s="396"/>
      <c r="C6" s="397"/>
      <c r="D6" s="397"/>
      <c r="E6" s="397"/>
      <c r="F6" s="397"/>
      <c r="G6" s="397"/>
      <c r="H6" s="397"/>
      <c r="I6" s="397"/>
      <c r="J6" s="84"/>
      <c r="K6" s="84"/>
      <c r="L6" s="84"/>
      <c r="M6" s="84"/>
    </row>
    <row r="7" spans="1:14" ht="15.75" x14ac:dyDescent="0.25">
      <c r="A7" s="86" t="s">
        <v>191</v>
      </c>
      <c r="B7" s="396"/>
      <c r="C7" s="398"/>
      <c r="D7" s="399"/>
      <c r="E7" s="399"/>
      <c r="F7" s="396"/>
      <c r="G7" s="396"/>
      <c r="H7" s="396"/>
      <c r="I7" s="396"/>
      <c r="J7" s="84"/>
      <c r="K7" s="84"/>
      <c r="L7" s="84"/>
      <c r="M7" s="84"/>
    </row>
    <row r="8" spans="1:14" ht="15.75" x14ac:dyDescent="0.25">
      <c r="A8" s="85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</row>
    <row r="10" spans="1:14" x14ac:dyDescent="0.2">
      <c r="A10" s="87"/>
      <c r="B10" s="88"/>
      <c r="C10" s="89"/>
      <c r="D10" s="90"/>
      <c r="E10" s="90"/>
      <c r="F10" s="90"/>
      <c r="G10" s="90"/>
      <c r="H10" s="90"/>
      <c r="I10" s="90"/>
      <c r="J10" s="91" t="s">
        <v>192</v>
      </c>
      <c r="K10" s="92"/>
      <c r="L10" s="89"/>
      <c r="M10" s="92"/>
      <c r="N10" s="93"/>
    </row>
    <row r="11" spans="1:14" ht="51" x14ac:dyDescent="0.2">
      <c r="A11" s="94"/>
      <c r="B11" s="94" t="s">
        <v>193</v>
      </c>
      <c r="C11" s="95" t="s">
        <v>194</v>
      </c>
      <c r="D11" s="96" t="s">
        <v>195</v>
      </c>
      <c r="E11" s="97" t="s">
        <v>196</v>
      </c>
      <c r="F11" s="95" t="s">
        <v>197</v>
      </c>
      <c r="G11" s="98" t="s">
        <v>198</v>
      </c>
      <c r="H11" s="99" t="s">
        <v>199</v>
      </c>
      <c r="I11" s="100" t="s">
        <v>200</v>
      </c>
      <c r="J11" s="101" t="s">
        <v>201</v>
      </c>
      <c r="K11" s="98" t="s">
        <v>202</v>
      </c>
      <c r="L11" s="98" t="s">
        <v>203</v>
      </c>
      <c r="M11" s="98" t="s">
        <v>204</v>
      </c>
      <c r="N11" s="98" t="s">
        <v>205</v>
      </c>
    </row>
    <row r="12" spans="1:14" x14ac:dyDescent="0.2">
      <c r="A12" s="102"/>
      <c r="B12" s="103"/>
      <c r="C12" s="104"/>
      <c r="D12" s="105"/>
      <c r="E12" s="106"/>
      <c r="F12" s="107"/>
      <c r="G12" s="108"/>
      <c r="H12" s="109"/>
      <c r="I12" s="110"/>
      <c r="J12" s="111"/>
      <c r="K12" s="112"/>
      <c r="L12" s="108"/>
      <c r="M12" s="112"/>
      <c r="N12" s="108"/>
    </row>
    <row r="13" spans="1:14" x14ac:dyDescent="0.2">
      <c r="A13" s="113">
        <v>1</v>
      </c>
      <c r="B13" s="114"/>
      <c r="C13" s="104"/>
      <c r="D13" s="105"/>
      <c r="E13" s="106"/>
      <c r="F13" s="400"/>
      <c r="G13" s="401"/>
      <c r="H13" s="402"/>
      <c r="I13" s="403"/>
      <c r="J13" s="404"/>
      <c r="K13" s="112"/>
      <c r="L13" s="401">
        <f>K13*J13</f>
        <v>0</v>
      </c>
      <c r="M13" s="112">
        <f>K13+C13</f>
        <v>0</v>
      </c>
      <c r="N13" s="108"/>
    </row>
    <row r="14" spans="1:14" x14ac:dyDescent="0.2">
      <c r="A14" s="113"/>
      <c r="B14" s="114"/>
      <c r="C14" s="104"/>
      <c r="D14" s="105"/>
      <c r="E14" s="106"/>
      <c r="F14" s="400"/>
      <c r="G14" s="401"/>
      <c r="H14" s="402"/>
      <c r="I14" s="403"/>
      <c r="J14" s="404"/>
      <c r="K14" s="115"/>
      <c r="L14" s="401">
        <f>+J14*K14</f>
        <v>0</v>
      </c>
      <c r="M14" s="115">
        <f>C14+K14</f>
        <v>0</v>
      </c>
      <c r="N14" s="108"/>
    </row>
    <row r="15" spans="1:14" x14ac:dyDescent="0.2">
      <c r="A15" s="113"/>
      <c r="B15" s="114"/>
      <c r="C15" s="104"/>
      <c r="D15" s="105"/>
      <c r="E15" s="106"/>
      <c r="F15" s="400"/>
      <c r="G15" s="401"/>
      <c r="H15" s="402"/>
      <c r="I15" s="403"/>
      <c r="J15" s="404"/>
      <c r="K15" s="112"/>
      <c r="L15" s="401">
        <v>0</v>
      </c>
      <c r="M15" s="115">
        <f>C15+K15</f>
        <v>0</v>
      </c>
      <c r="N15" s="108"/>
    </row>
    <row r="16" spans="1:14" x14ac:dyDescent="0.2">
      <c r="A16" s="116"/>
      <c r="B16" s="117"/>
      <c r="C16" s="118"/>
      <c r="D16" s="119"/>
      <c r="E16" s="120"/>
      <c r="F16" s="121"/>
      <c r="G16" s="122"/>
      <c r="H16" s="123"/>
      <c r="I16" s="124"/>
      <c r="J16" s="125"/>
      <c r="K16" s="126"/>
      <c r="L16" s="127"/>
      <c r="M16" s="126"/>
      <c r="N16" s="127"/>
    </row>
    <row r="17" spans="1:14" ht="13.5" thickBot="1" x14ac:dyDescent="0.25">
      <c r="A17" s="113"/>
      <c r="B17" s="114"/>
      <c r="C17" s="104"/>
      <c r="D17" s="105"/>
      <c r="E17" s="106"/>
      <c r="F17" s="405">
        <f>SUM(F13:F16)</f>
        <v>0</v>
      </c>
      <c r="G17" s="405">
        <f>SUM(G13:G16)</f>
        <v>0</v>
      </c>
      <c r="H17" s="405">
        <f>SUM(H13:H16)</f>
        <v>0</v>
      </c>
      <c r="I17" s="405">
        <f>SUM(I13:I16)</f>
        <v>0</v>
      </c>
      <c r="J17" s="111"/>
      <c r="K17" s="112"/>
      <c r="L17" s="108"/>
      <c r="M17" s="112"/>
      <c r="N17" s="108"/>
    </row>
    <row r="18" spans="1:14" ht="13.5" thickTop="1" x14ac:dyDescent="0.2">
      <c r="A18" s="113"/>
      <c r="B18" s="114"/>
      <c r="C18" s="104"/>
      <c r="D18" s="105"/>
      <c r="E18" s="106"/>
      <c r="F18" s="128"/>
      <c r="G18" s="129"/>
      <c r="H18" s="130"/>
      <c r="I18" s="131"/>
      <c r="J18" s="111"/>
      <c r="K18" s="112"/>
      <c r="L18" s="108"/>
      <c r="M18" s="112"/>
      <c r="N18" s="108"/>
    </row>
    <row r="19" spans="1:14" x14ac:dyDescent="0.2">
      <c r="A19" s="113">
        <v>2</v>
      </c>
      <c r="B19" s="114"/>
      <c r="C19" s="104"/>
      <c r="D19" s="105"/>
      <c r="E19" s="106"/>
      <c r="F19" s="128"/>
      <c r="G19" s="129"/>
      <c r="H19" s="130"/>
      <c r="I19" s="131"/>
      <c r="J19" s="111"/>
      <c r="K19" s="112"/>
      <c r="L19" s="401">
        <f>K19*J19</f>
        <v>0</v>
      </c>
      <c r="M19" s="112">
        <f>C19+K19</f>
        <v>0</v>
      </c>
      <c r="N19" s="108"/>
    </row>
    <row r="20" spans="1:14" x14ac:dyDescent="0.2">
      <c r="A20" s="113"/>
      <c r="B20" s="114"/>
      <c r="C20" s="104"/>
      <c r="D20" s="105"/>
      <c r="E20" s="106"/>
      <c r="F20" s="400"/>
      <c r="G20" s="401"/>
      <c r="H20" s="402"/>
      <c r="I20" s="403"/>
      <c r="J20" s="404"/>
      <c r="K20" s="112"/>
      <c r="L20" s="401">
        <f>+J20*K20</f>
        <v>0</v>
      </c>
      <c r="M20" s="112">
        <f>C20+K20</f>
        <v>0</v>
      </c>
      <c r="N20" s="108"/>
    </row>
    <row r="21" spans="1:14" x14ac:dyDescent="0.2">
      <c r="A21" s="113"/>
      <c r="B21" s="114"/>
      <c r="C21" s="104"/>
      <c r="D21" s="105"/>
      <c r="E21" s="106"/>
      <c r="F21" s="128"/>
      <c r="G21" s="129"/>
      <c r="H21" s="130"/>
      <c r="I21" s="131"/>
      <c r="J21" s="111"/>
      <c r="K21" s="112"/>
      <c r="L21" s="401">
        <v>0</v>
      </c>
      <c r="M21" s="112">
        <f>C21+K21</f>
        <v>0</v>
      </c>
      <c r="N21" s="108"/>
    </row>
    <row r="22" spans="1:14" x14ac:dyDescent="0.2">
      <c r="A22" s="116"/>
      <c r="B22" s="117"/>
      <c r="C22" s="118"/>
      <c r="D22" s="119"/>
      <c r="E22" s="120"/>
      <c r="F22" s="121"/>
      <c r="G22" s="122"/>
      <c r="H22" s="123"/>
      <c r="I22" s="124"/>
      <c r="J22" s="125"/>
      <c r="K22" s="126"/>
      <c r="L22" s="127"/>
      <c r="M22" s="126"/>
      <c r="N22" s="127"/>
    </row>
    <row r="23" spans="1:14" ht="13.5" thickBot="1" x14ac:dyDescent="0.25">
      <c r="A23" s="113"/>
      <c r="B23" s="114"/>
      <c r="C23" s="104"/>
      <c r="D23" s="105"/>
      <c r="E23" s="106"/>
      <c r="F23" s="405">
        <f>SUM(F19:F22)</f>
        <v>0</v>
      </c>
      <c r="G23" s="405">
        <f>SUM(G19:G22)</f>
        <v>0</v>
      </c>
      <c r="H23" s="405">
        <f>SUM(H19:H22)</f>
        <v>0</v>
      </c>
      <c r="I23" s="405">
        <f>SUM(I19:I22)</f>
        <v>0</v>
      </c>
      <c r="J23" s="111"/>
      <c r="K23" s="112"/>
      <c r="L23" s="108"/>
      <c r="M23" s="112"/>
      <c r="N23" s="108"/>
    </row>
    <row r="24" spans="1:14" ht="13.5" thickTop="1" x14ac:dyDescent="0.2">
      <c r="A24" s="113"/>
      <c r="B24" s="114"/>
      <c r="C24" s="104"/>
      <c r="D24" s="105"/>
      <c r="E24" s="106"/>
      <c r="F24" s="128"/>
      <c r="G24" s="129"/>
      <c r="H24" s="130"/>
      <c r="I24" s="131"/>
      <c r="J24" s="111"/>
      <c r="K24" s="112"/>
      <c r="L24" s="108"/>
      <c r="M24" s="112"/>
      <c r="N24" s="108"/>
    </row>
    <row r="25" spans="1:14" x14ac:dyDescent="0.2">
      <c r="A25" s="113">
        <v>3</v>
      </c>
      <c r="B25" s="114"/>
      <c r="C25" s="104"/>
      <c r="D25" s="105"/>
      <c r="E25" s="106"/>
      <c r="F25" s="128"/>
      <c r="G25" s="128"/>
      <c r="H25" s="128"/>
      <c r="I25" s="128"/>
      <c r="J25" s="111"/>
      <c r="K25" s="112"/>
      <c r="L25" s="401">
        <f>K25*J25</f>
        <v>0</v>
      </c>
      <c r="M25" s="112">
        <f>C25+K25</f>
        <v>0</v>
      </c>
      <c r="N25" s="108"/>
    </row>
    <row r="26" spans="1:14" x14ac:dyDescent="0.2">
      <c r="A26" s="113"/>
      <c r="B26" s="114"/>
      <c r="C26" s="104"/>
      <c r="D26" s="105"/>
      <c r="E26" s="106"/>
      <c r="F26" s="128"/>
      <c r="G26" s="128"/>
      <c r="H26" s="128"/>
      <c r="I26" s="128"/>
      <c r="J26" s="111"/>
      <c r="K26" s="112"/>
      <c r="L26" s="401">
        <f>+J26*K26</f>
        <v>0</v>
      </c>
      <c r="M26" s="112">
        <f>C26+K26</f>
        <v>0</v>
      </c>
      <c r="N26" s="108"/>
    </row>
    <row r="27" spans="1:14" x14ac:dyDescent="0.2">
      <c r="A27" s="113"/>
      <c r="B27" s="114"/>
      <c r="C27" s="104"/>
      <c r="D27" s="105"/>
      <c r="E27" s="106"/>
      <c r="F27" s="128"/>
      <c r="G27" s="128"/>
      <c r="H27" s="128"/>
      <c r="I27" s="128"/>
      <c r="J27" s="111"/>
      <c r="K27" s="112"/>
      <c r="L27" s="401">
        <v>0</v>
      </c>
      <c r="M27" s="112">
        <f>C27+K27</f>
        <v>0</v>
      </c>
      <c r="N27" s="108"/>
    </row>
    <row r="28" spans="1:14" x14ac:dyDescent="0.2">
      <c r="A28" s="116"/>
      <c r="B28" s="117"/>
      <c r="C28" s="118"/>
      <c r="D28" s="119"/>
      <c r="E28" s="120"/>
      <c r="F28" s="121"/>
      <c r="G28" s="122"/>
      <c r="H28" s="123"/>
      <c r="I28" s="124"/>
      <c r="J28" s="125"/>
      <c r="K28" s="126"/>
      <c r="L28" s="127"/>
      <c r="M28" s="126"/>
      <c r="N28" s="127"/>
    </row>
    <row r="29" spans="1:14" ht="13.5" thickBot="1" x14ac:dyDescent="0.25">
      <c r="A29" s="113"/>
      <c r="B29" s="114"/>
      <c r="C29" s="104"/>
      <c r="D29" s="105"/>
      <c r="E29" s="106"/>
      <c r="F29" s="132">
        <f>SUM(F25:F28)</f>
        <v>0</v>
      </c>
      <c r="G29" s="132">
        <f>SUM(G25:G28)</f>
        <v>0</v>
      </c>
      <c r="H29" s="132">
        <f>SUM(H25:H28)</f>
        <v>0</v>
      </c>
      <c r="I29" s="132">
        <f>SUM(I25:I28)</f>
        <v>0</v>
      </c>
      <c r="J29" s="111"/>
      <c r="K29" s="112"/>
      <c r="L29" s="108"/>
      <c r="M29" s="112"/>
      <c r="N29" s="108"/>
    </row>
    <row r="30" spans="1:14" ht="13.5" thickTop="1" x14ac:dyDescent="0.2">
      <c r="A30" s="113"/>
      <c r="B30" s="114"/>
      <c r="C30" s="104"/>
      <c r="D30" s="105"/>
      <c r="E30" s="106"/>
      <c r="F30" s="128"/>
      <c r="G30" s="129"/>
      <c r="H30" s="130"/>
      <c r="I30" s="131"/>
      <c r="J30" s="111"/>
      <c r="K30" s="112"/>
      <c r="L30" s="108"/>
      <c r="M30" s="112"/>
      <c r="N30" s="108"/>
    </row>
    <row r="31" spans="1:14" x14ac:dyDescent="0.2">
      <c r="A31" s="113">
        <v>4</v>
      </c>
      <c r="B31" s="114"/>
      <c r="C31" s="104"/>
      <c r="D31" s="105"/>
      <c r="E31" s="106"/>
      <c r="F31" s="128"/>
      <c r="G31" s="128"/>
      <c r="H31" s="128"/>
      <c r="I31" s="128"/>
      <c r="J31" s="111"/>
      <c r="K31" s="112"/>
      <c r="L31" s="401">
        <f>K31*J31</f>
        <v>0</v>
      </c>
      <c r="M31" s="112">
        <f>C31+K31</f>
        <v>0</v>
      </c>
      <c r="N31" s="108"/>
    </row>
    <row r="32" spans="1:14" x14ac:dyDescent="0.2">
      <c r="A32" s="113"/>
      <c r="B32" s="114"/>
      <c r="C32" s="104"/>
      <c r="D32" s="105"/>
      <c r="E32" s="106"/>
      <c r="F32" s="128"/>
      <c r="G32" s="128"/>
      <c r="H32" s="128"/>
      <c r="I32" s="128"/>
      <c r="J32" s="111"/>
      <c r="K32" s="112"/>
      <c r="L32" s="401">
        <f>+J32*K32</f>
        <v>0</v>
      </c>
      <c r="M32" s="112">
        <f>C32+K32</f>
        <v>0</v>
      </c>
      <c r="N32" s="108"/>
    </row>
    <row r="33" spans="1:14" x14ac:dyDescent="0.2">
      <c r="A33" s="113"/>
      <c r="B33" s="114"/>
      <c r="C33" s="104"/>
      <c r="D33" s="105"/>
      <c r="E33" s="106"/>
      <c r="F33" s="128"/>
      <c r="G33" s="128"/>
      <c r="H33" s="128"/>
      <c r="I33" s="128"/>
      <c r="J33" s="111"/>
      <c r="K33" s="112"/>
      <c r="L33" s="401">
        <v>0</v>
      </c>
      <c r="M33" s="112">
        <f>C33+K33</f>
        <v>0</v>
      </c>
      <c r="N33" s="108"/>
    </row>
    <row r="34" spans="1:14" x14ac:dyDescent="0.2">
      <c r="A34" s="116"/>
      <c r="B34" s="117"/>
      <c r="C34" s="118"/>
      <c r="D34" s="119"/>
      <c r="E34" s="120"/>
      <c r="F34" s="121"/>
      <c r="G34" s="122"/>
      <c r="H34" s="123"/>
      <c r="I34" s="124"/>
      <c r="J34" s="125"/>
      <c r="K34" s="126"/>
      <c r="L34" s="127"/>
      <c r="M34" s="126"/>
      <c r="N34" s="127"/>
    </row>
    <row r="35" spans="1:14" ht="13.5" thickBot="1" x14ac:dyDescent="0.25">
      <c r="A35" s="113"/>
      <c r="B35" s="114"/>
      <c r="C35" s="104"/>
      <c r="D35" s="105"/>
      <c r="E35" s="106"/>
      <c r="F35" s="132">
        <f>SUM(F31:F34)</f>
        <v>0</v>
      </c>
      <c r="G35" s="132">
        <f>SUM(G31:G34)</f>
        <v>0</v>
      </c>
      <c r="H35" s="132">
        <f>SUM(H31:H34)</f>
        <v>0</v>
      </c>
      <c r="I35" s="132">
        <f>SUM(I31:I34)</f>
        <v>0</v>
      </c>
      <c r="J35" s="111"/>
      <c r="K35" s="112"/>
      <c r="L35" s="108"/>
      <c r="M35" s="112"/>
      <c r="N35" s="108"/>
    </row>
    <row r="36" spans="1:14" ht="13.5" thickTop="1" x14ac:dyDescent="0.2">
      <c r="A36" s="113"/>
      <c r="B36" s="114"/>
      <c r="C36" s="104"/>
      <c r="D36" s="105"/>
      <c r="E36" s="106"/>
      <c r="F36" s="128"/>
      <c r="G36" s="129"/>
      <c r="H36" s="130"/>
      <c r="I36" s="131"/>
      <c r="J36" s="111"/>
      <c r="K36" s="112"/>
      <c r="L36" s="108"/>
      <c r="M36" s="112"/>
      <c r="N36" s="108"/>
    </row>
    <row r="37" spans="1:14" x14ac:dyDescent="0.2">
      <c r="A37" s="113">
        <v>5</v>
      </c>
      <c r="B37" s="114"/>
      <c r="C37" s="104"/>
      <c r="D37" s="105"/>
      <c r="E37" s="106"/>
      <c r="F37" s="128"/>
      <c r="G37" s="128"/>
      <c r="H37" s="128"/>
      <c r="I37" s="128"/>
      <c r="J37" s="111"/>
      <c r="K37" s="112"/>
      <c r="L37" s="401">
        <f>K37*J37</f>
        <v>0</v>
      </c>
      <c r="M37" s="112">
        <f>C37+K37</f>
        <v>0</v>
      </c>
      <c r="N37" s="108"/>
    </row>
    <row r="38" spans="1:14" x14ac:dyDescent="0.2">
      <c r="A38" s="113"/>
      <c r="B38" s="114"/>
      <c r="C38" s="104"/>
      <c r="D38" s="105"/>
      <c r="E38" s="106"/>
      <c r="F38" s="128"/>
      <c r="G38" s="128"/>
      <c r="H38" s="128"/>
      <c r="I38" s="128"/>
      <c r="J38" s="111"/>
      <c r="K38" s="112"/>
      <c r="L38" s="401">
        <f>+J38*K38</f>
        <v>0</v>
      </c>
      <c r="M38" s="112">
        <f>C38+K38</f>
        <v>0</v>
      </c>
      <c r="N38" s="108"/>
    </row>
    <row r="39" spans="1:14" x14ac:dyDescent="0.2">
      <c r="A39" s="113"/>
      <c r="B39" s="114"/>
      <c r="C39" s="104"/>
      <c r="D39" s="105"/>
      <c r="E39" s="106"/>
      <c r="F39" s="128"/>
      <c r="G39" s="128"/>
      <c r="H39" s="128"/>
      <c r="I39" s="128"/>
      <c r="J39" s="111"/>
      <c r="K39" s="112"/>
      <c r="L39" s="401">
        <v>0</v>
      </c>
      <c r="M39" s="112">
        <f>C39+K39</f>
        <v>0</v>
      </c>
      <c r="N39" s="108"/>
    </row>
    <row r="40" spans="1:14" x14ac:dyDescent="0.2">
      <c r="A40" s="116"/>
      <c r="B40" s="117"/>
      <c r="C40" s="118"/>
      <c r="D40" s="119"/>
      <c r="E40" s="120"/>
      <c r="F40" s="121"/>
      <c r="G40" s="122"/>
      <c r="H40" s="123"/>
      <c r="I40" s="124"/>
      <c r="J40" s="125"/>
      <c r="K40" s="126"/>
      <c r="L40" s="127"/>
      <c r="M40" s="126"/>
      <c r="N40" s="127"/>
    </row>
    <row r="41" spans="1:14" ht="13.5" thickBot="1" x14ac:dyDescent="0.25">
      <c r="A41" s="113"/>
      <c r="B41" s="114"/>
      <c r="C41" s="104"/>
      <c r="D41" s="105"/>
      <c r="E41" s="106"/>
      <c r="F41" s="132">
        <f>SUM(F37:F40)</f>
        <v>0</v>
      </c>
      <c r="G41" s="132">
        <f>SUM(G37:G40)</f>
        <v>0</v>
      </c>
      <c r="H41" s="132">
        <f>SUM(H37:H40)</f>
        <v>0</v>
      </c>
      <c r="I41" s="132">
        <f>SUM(I37:I40)</f>
        <v>0</v>
      </c>
      <c r="J41" s="111"/>
      <c r="K41" s="112"/>
      <c r="L41" s="108"/>
      <c r="M41" s="112"/>
      <c r="N41" s="108"/>
    </row>
    <row r="42" spans="1:14" ht="13.5" thickTop="1" x14ac:dyDescent="0.2">
      <c r="A42" s="113"/>
      <c r="B42" s="114"/>
      <c r="C42" s="104"/>
      <c r="D42" s="105"/>
      <c r="E42" s="106"/>
      <c r="F42" s="128"/>
      <c r="G42" s="129"/>
      <c r="H42" s="130"/>
      <c r="I42" s="131"/>
      <c r="J42" s="111"/>
      <c r="K42" s="112"/>
      <c r="L42" s="108"/>
      <c r="M42" s="112"/>
      <c r="N42" s="108"/>
    </row>
    <row r="43" spans="1:14" x14ac:dyDescent="0.2">
      <c r="A43" s="113">
        <v>6</v>
      </c>
      <c r="B43" s="114"/>
      <c r="C43" s="104"/>
      <c r="D43" s="105"/>
      <c r="E43" s="106"/>
      <c r="F43" s="128"/>
      <c r="G43" s="128"/>
      <c r="H43" s="128"/>
      <c r="I43" s="128"/>
      <c r="J43" s="111"/>
      <c r="K43" s="112"/>
      <c r="L43" s="401">
        <f>K43*J43</f>
        <v>0</v>
      </c>
      <c r="M43" s="112">
        <f>C43+K43</f>
        <v>0</v>
      </c>
      <c r="N43" s="108"/>
    </row>
    <row r="44" spans="1:14" x14ac:dyDescent="0.2">
      <c r="A44" s="133"/>
      <c r="B44" s="114"/>
      <c r="C44" s="104"/>
      <c r="D44" s="105"/>
      <c r="E44" s="106"/>
      <c r="F44" s="128"/>
      <c r="G44" s="128"/>
      <c r="H44" s="128"/>
      <c r="I44" s="128"/>
      <c r="J44" s="111"/>
      <c r="K44" s="112"/>
      <c r="L44" s="401">
        <f>+J44*K44</f>
        <v>0</v>
      </c>
      <c r="M44" s="112">
        <f>C44+K44</f>
        <v>0</v>
      </c>
      <c r="N44" s="108"/>
    </row>
    <row r="45" spans="1:14" x14ac:dyDescent="0.2">
      <c r="A45" s="113"/>
      <c r="B45" s="114"/>
      <c r="C45" s="104"/>
      <c r="D45" s="105"/>
      <c r="E45" s="106"/>
      <c r="F45" s="128"/>
      <c r="G45" s="128"/>
      <c r="H45" s="128"/>
      <c r="I45" s="128"/>
      <c r="J45" s="111"/>
      <c r="K45" s="112"/>
      <c r="L45" s="401">
        <v>0</v>
      </c>
      <c r="M45" s="112">
        <f>C45+K45</f>
        <v>0</v>
      </c>
      <c r="N45" s="108"/>
    </row>
    <row r="46" spans="1:14" x14ac:dyDescent="0.2">
      <c r="A46" s="116"/>
      <c r="B46" s="117"/>
      <c r="C46" s="118"/>
      <c r="D46" s="119"/>
      <c r="E46" s="120"/>
      <c r="F46" s="121"/>
      <c r="G46" s="122"/>
      <c r="H46" s="123"/>
      <c r="I46" s="124"/>
      <c r="J46" s="125"/>
      <c r="K46" s="126"/>
      <c r="L46" s="127"/>
      <c r="M46" s="126"/>
      <c r="N46" s="127"/>
    </row>
    <row r="47" spans="1:14" ht="13.5" thickBot="1" x14ac:dyDescent="0.25">
      <c r="A47" s="113"/>
      <c r="B47" s="114"/>
      <c r="C47" s="104"/>
      <c r="D47" s="105"/>
      <c r="E47" s="106"/>
      <c r="F47" s="132">
        <f>SUM(F43:F46)</f>
        <v>0</v>
      </c>
      <c r="G47" s="132">
        <f>SUM(G43:G46)</f>
        <v>0</v>
      </c>
      <c r="H47" s="132">
        <f>SUM(H43:H46)</f>
        <v>0</v>
      </c>
      <c r="I47" s="132">
        <f>SUM(I43:I46)</f>
        <v>0</v>
      </c>
      <c r="J47" s="111"/>
      <c r="K47" s="112"/>
      <c r="L47" s="108"/>
      <c r="M47" s="112"/>
      <c r="N47" s="108"/>
    </row>
    <row r="48" spans="1:14" ht="13.5" thickTop="1" x14ac:dyDescent="0.2">
      <c r="A48" s="113"/>
      <c r="B48" s="114"/>
      <c r="C48" s="104"/>
      <c r="D48" s="105"/>
      <c r="E48" s="106"/>
      <c r="F48" s="128"/>
      <c r="G48" s="129"/>
      <c r="H48" s="130"/>
      <c r="I48" s="131"/>
      <c r="J48" s="111"/>
      <c r="K48" s="112"/>
      <c r="L48" s="108"/>
      <c r="M48" s="112"/>
      <c r="N48" s="108"/>
    </row>
    <row r="49" spans="1:14" x14ac:dyDescent="0.2">
      <c r="A49" s="113">
        <v>7</v>
      </c>
      <c r="B49" s="114"/>
      <c r="C49" s="104"/>
      <c r="D49" s="105"/>
      <c r="E49" s="106"/>
      <c r="F49" s="128"/>
      <c r="G49" s="128"/>
      <c r="H49" s="128"/>
      <c r="I49" s="128"/>
      <c r="J49" s="111"/>
      <c r="K49" s="112"/>
      <c r="L49" s="401">
        <f>K49*J49</f>
        <v>0</v>
      </c>
      <c r="M49" s="112">
        <f>C49+K49</f>
        <v>0</v>
      </c>
      <c r="N49" s="108"/>
    </row>
    <row r="50" spans="1:14" x14ac:dyDescent="0.2">
      <c r="A50" s="113"/>
      <c r="B50" s="114"/>
      <c r="C50" s="104"/>
      <c r="D50" s="105"/>
      <c r="E50" s="106"/>
      <c r="F50" s="128"/>
      <c r="G50" s="128"/>
      <c r="H50" s="128"/>
      <c r="I50" s="128"/>
      <c r="J50" s="111"/>
      <c r="K50" s="112"/>
      <c r="L50" s="401">
        <f>+J50*K50</f>
        <v>0</v>
      </c>
      <c r="M50" s="112">
        <f>C50+K50</f>
        <v>0</v>
      </c>
      <c r="N50" s="108"/>
    </row>
    <row r="51" spans="1:14" x14ac:dyDescent="0.2">
      <c r="A51" s="113"/>
      <c r="B51" s="114"/>
      <c r="C51" s="104"/>
      <c r="D51" s="105"/>
      <c r="E51" s="106"/>
      <c r="F51" s="128"/>
      <c r="G51" s="128"/>
      <c r="H51" s="128"/>
      <c r="I51" s="128"/>
      <c r="J51" s="111"/>
      <c r="K51" s="112"/>
      <c r="L51" s="401">
        <v>0</v>
      </c>
      <c r="M51" s="112">
        <f>C51+K51</f>
        <v>0</v>
      </c>
      <c r="N51" s="108"/>
    </row>
    <row r="52" spans="1:14" x14ac:dyDescent="0.2">
      <c r="A52" s="116"/>
      <c r="B52" s="117"/>
      <c r="C52" s="118"/>
      <c r="D52" s="119"/>
      <c r="E52" s="120"/>
      <c r="F52" s="121"/>
      <c r="G52" s="122"/>
      <c r="H52" s="123"/>
      <c r="I52" s="124"/>
      <c r="J52" s="125"/>
      <c r="K52" s="126"/>
      <c r="L52" s="127"/>
      <c r="M52" s="126"/>
      <c r="N52" s="127"/>
    </row>
    <row r="53" spans="1:14" ht="13.5" thickBot="1" x14ac:dyDescent="0.25">
      <c r="A53" s="113"/>
      <c r="B53" s="114"/>
      <c r="C53" s="104"/>
      <c r="D53" s="105"/>
      <c r="E53" s="106"/>
      <c r="F53" s="132">
        <f>SUM(F49:F52)</f>
        <v>0</v>
      </c>
      <c r="G53" s="132">
        <f>SUM(G49:G52)</f>
        <v>0</v>
      </c>
      <c r="H53" s="132">
        <f>SUM(H49:H52)</f>
        <v>0</v>
      </c>
      <c r="I53" s="132">
        <f>SUM(I49:I52)</f>
        <v>0</v>
      </c>
      <c r="J53" s="111"/>
      <c r="K53" s="112"/>
      <c r="L53" s="108"/>
      <c r="M53" s="112"/>
      <c r="N53" s="108"/>
    </row>
    <row r="54" spans="1:14" ht="13.5" thickTop="1" x14ac:dyDescent="0.2">
      <c r="A54" s="113"/>
      <c r="B54" s="114"/>
      <c r="C54" s="112"/>
      <c r="D54" s="105"/>
      <c r="E54" s="134"/>
      <c r="F54" s="129"/>
      <c r="G54" s="129"/>
      <c r="H54" s="129"/>
      <c r="I54" s="129"/>
      <c r="J54" s="111"/>
      <c r="K54" s="112"/>
      <c r="L54" s="108"/>
      <c r="M54" s="112"/>
      <c r="N54" s="108"/>
    </row>
    <row r="55" spans="1:14" x14ac:dyDescent="0.2">
      <c r="A55" s="113">
        <v>8</v>
      </c>
      <c r="B55" s="114"/>
      <c r="C55" s="112"/>
      <c r="D55" s="105"/>
      <c r="E55" s="134"/>
      <c r="F55" s="129"/>
      <c r="G55" s="129"/>
      <c r="H55" s="129"/>
      <c r="I55" s="129"/>
      <c r="J55" s="111"/>
      <c r="K55" s="112"/>
      <c r="L55" s="401">
        <f>K55*J55</f>
        <v>0</v>
      </c>
      <c r="M55" s="112">
        <f>C55+K55</f>
        <v>0</v>
      </c>
      <c r="N55" s="108"/>
    </row>
    <row r="56" spans="1:14" x14ac:dyDescent="0.2">
      <c r="A56" s="113"/>
      <c r="B56" s="114"/>
      <c r="C56" s="104"/>
      <c r="D56" s="105"/>
      <c r="E56" s="134"/>
      <c r="F56" s="129"/>
      <c r="G56" s="129"/>
      <c r="H56" s="129"/>
      <c r="I56" s="129"/>
      <c r="J56" s="111"/>
      <c r="K56" s="112"/>
      <c r="L56" s="401">
        <f>+J56*K56</f>
        <v>0</v>
      </c>
      <c r="M56" s="112">
        <f>C56+K56</f>
        <v>0</v>
      </c>
      <c r="N56" s="108"/>
    </row>
    <row r="57" spans="1:14" x14ac:dyDescent="0.2">
      <c r="A57" s="113"/>
      <c r="B57" s="114"/>
      <c r="C57" s="104"/>
      <c r="D57" s="105"/>
      <c r="E57" s="134"/>
      <c r="F57" s="129"/>
      <c r="G57" s="129"/>
      <c r="H57" s="129"/>
      <c r="I57" s="129"/>
      <c r="J57" s="111"/>
      <c r="K57" s="135"/>
      <c r="L57" s="401">
        <v>0</v>
      </c>
      <c r="M57" s="112">
        <f>C57+K57</f>
        <v>0</v>
      </c>
      <c r="N57" s="108"/>
    </row>
    <row r="58" spans="1:14" x14ac:dyDescent="0.2">
      <c r="A58" s="116"/>
      <c r="B58" s="136"/>
      <c r="C58" s="118"/>
      <c r="D58" s="119"/>
      <c r="E58" s="137"/>
      <c r="F58" s="122"/>
      <c r="G58" s="122"/>
      <c r="H58" s="122"/>
      <c r="I58" s="124"/>
      <c r="J58" s="125"/>
      <c r="K58" s="138"/>
      <c r="L58" s="127"/>
      <c r="M58" s="126"/>
      <c r="N58" s="127"/>
    </row>
    <row r="59" spans="1:14" ht="13.5" thickBot="1" x14ac:dyDescent="0.25">
      <c r="A59" s="113"/>
      <c r="C59" s="104"/>
      <c r="D59" s="105"/>
      <c r="E59" s="134"/>
      <c r="F59" s="132">
        <f>SUM(F55:F58)</f>
        <v>0</v>
      </c>
      <c r="G59" s="132">
        <f>SUM(G55:G58)</f>
        <v>0</v>
      </c>
      <c r="H59" s="132">
        <f>SUM(H55:H58)</f>
        <v>0</v>
      </c>
      <c r="I59" s="132">
        <f>SUM(I55:I58)</f>
        <v>0</v>
      </c>
      <c r="J59" s="111"/>
      <c r="K59" s="135"/>
      <c r="L59" s="108"/>
      <c r="M59" s="112"/>
      <c r="N59" s="108"/>
    </row>
    <row r="60" spans="1:14" ht="13.5" thickTop="1" x14ac:dyDescent="0.2">
      <c r="A60" s="113"/>
      <c r="C60" s="104"/>
      <c r="D60" s="105"/>
      <c r="E60" s="134"/>
      <c r="F60" s="129"/>
      <c r="G60" s="129"/>
      <c r="H60" s="129"/>
      <c r="I60" s="131"/>
      <c r="J60" s="111"/>
      <c r="K60" s="135"/>
      <c r="L60" s="108"/>
      <c r="M60" s="112"/>
      <c r="N60" s="108"/>
    </row>
    <row r="61" spans="1:14" x14ac:dyDescent="0.2">
      <c r="A61" s="113">
        <v>9</v>
      </c>
      <c r="B61" s="114"/>
      <c r="C61" s="104"/>
      <c r="D61" s="105"/>
      <c r="E61" s="134"/>
      <c r="F61" s="129"/>
      <c r="G61" s="129"/>
      <c r="H61" s="129"/>
      <c r="I61" s="129"/>
      <c r="J61" s="111"/>
      <c r="K61" s="135"/>
      <c r="L61" s="401">
        <f>K61*J61</f>
        <v>0</v>
      </c>
      <c r="M61" s="112">
        <f>C61+K61</f>
        <v>0</v>
      </c>
      <c r="N61" s="108"/>
    </row>
    <row r="62" spans="1:14" x14ac:dyDescent="0.2">
      <c r="A62" s="113"/>
      <c r="B62" s="114"/>
      <c r="C62" s="104"/>
      <c r="D62" s="105"/>
      <c r="E62" s="134"/>
      <c r="F62" s="129"/>
      <c r="G62" s="129"/>
      <c r="H62" s="129"/>
      <c r="I62" s="129"/>
      <c r="J62" s="111"/>
      <c r="K62" s="135"/>
      <c r="L62" s="401">
        <f>+J62*K62</f>
        <v>0</v>
      </c>
      <c r="M62" s="112">
        <f>C62+K62</f>
        <v>0</v>
      </c>
      <c r="N62" s="108"/>
    </row>
    <row r="63" spans="1:14" x14ac:dyDescent="0.2">
      <c r="A63" s="113"/>
      <c r="B63" s="114"/>
      <c r="C63" s="104"/>
      <c r="D63" s="105"/>
      <c r="E63" s="134"/>
      <c r="F63" s="129"/>
      <c r="G63" s="129"/>
      <c r="H63" s="129"/>
      <c r="I63" s="129"/>
      <c r="J63" s="111"/>
      <c r="K63" s="135"/>
      <c r="L63" s="401">
        <v>0</v>
      </c>
      <c r="M63" s="112">
        <f>C63+K63</f>
        <v>0</v>
      </c>
      <c r="N63" s="108"/>
    </row>
    <row r="64" spans="1:14" x14ac:dyDescent="0.2">
      <c r="A64" s="116"/>
      <c r="B64" s="136"/>
      <c r="C64" s="118"/>
      <c r="D64" s="119"/>
      <c r="E64" s="137"/>
      <c r="F64" s="122"/>
      <c r="G64" s="122"/>
      <c r="H64" s="122"/>
      <c r="I64" s="124"/>
      <c r="J64" s="125"/>
      <c r="K64" s="138"/>
      <c r="L64" s="127"/>
      <c r="M64" s="126"/>
      <c r="N64" s="127"/>
    </row>
    <row r="65" spans="1:14" ht="13.5" thickBot="1" x14ac:dyDescent="0.25">
      <c r="A65" s="113"/>
      <c r="C65" s="104"/>
      <c r="D65" s="105"/>
      <c r="E65" s="134"/>
      <c r="F65" s="132">
        <f>SUM(F61:F64)</f>
        <v>0</v>
      </c>
      <c r="G65" s="132">
        <f>SUM(G61:G64)</f>
        <v>0</v>
      </c>
      <c r="H65" s="132">
        <f>SUM(H61:H64)</f>
        <v>0</v>
      </c>
      <c r="I65" s="132">
        <f>SUM(I61:I64)</f>
        <v>0</v>
      </c>
      <c r="J65" s="111"/>
      <c r="K65" s="135"/>
      <c r="L65" s="108"/>
      <c r="M65" s="112"/>
      <c r="N65" s="108"/>
    </row>
    <row r="66" spans="1:14" ht="13.5" thickTop="1" x14ac:dyDescent="0.2">
      <c r="A66" s="113"/>
      <c r="C66" s="104"/>
      <c r="D66" s="105"/>
      <c r="E66" s="134"/>
      <c r="F66" s="129"/>
      <c r="G66" s="129"/>
      <c r="H66" s="129"/>
      <c r="I66" s="131"/>
      <c r="J66" s="111"/>
      <c r="K66" s="135"/>
      <c r="L66" s="108"/>
      <c r="M66" s="112"/>
      <c r="N66" s="108"/>
    </row>
    <row r="67" spans="1:14" x14ac:dyDescent="0.2">
      <c r="A67" s="113">
        <v>10</v>
      </c>
      <c r="B67" s="114"/>
      <c r="C67" s="104"/>
      <c r="D67" s="105"/>
      <c r="E67" s="134"/>
      <c r="F67" s="129"/>
      <c r="G67" s="129"/>
      <c r="H67" s="129"/>
      <c r="I67" s="129"/>
      <c r="J67" s="111"/>
      <c r="K67" s="135"/>
      <c r="L67" s="401">
        <f>K67*J67</f>
        <v>0</v>
      </c>
      <c r="M67" s="112">
        <f>C67+K67</f>
        <v>0</v>
      </c>
      <c r="N67" s="108"/>
    </row>
    <row r="68" spans="1:14" x14ac:dyDescent="0.2">
      <c r="A68" s="113"/>
      <c r="B68" s="114"/>
      <c r="C68" s="104"/>
      <c r="D68" s="105"/>
      <c r="E68" s="134"/>
      <c r="F68" s="129"/>
      <c r="G68" s="129"/>
      <c r="H68" s="129"/>
      <c r="I68" s="129"/>
      <c r="J68" s="111"/>
      <c r="K68" s="135"/>
      <c r="L68" s="401">
        <f>+J68*K68</f>
        <v>0</v>
      </c>
      <c r="M68" s="112">
        <f>C68+K68</f>
        <v>0</v>
      </c>
      <c r="N68" s="108"/>
    </row>
    <row r="69" spans="1:14" x14ac:dyDescent="0.2">
      <c r="A69" s="113"/>
      <c r="B69" s="114"/>
      <c r="C69" s="104"/>
      <c r="D69" s="105"/>
      <c r="E69" s="134"/>
      <c r="F69" s="129"/>
      <c r="G69" s="129"/>
      <c r="H69" s="129"/>
      <c r="I69" s="129"/>
      <c r="J69" s="111"/>
      <c r="K69" s="135"/>
      <c r="L69" s="401">
        <v>0</v>
      </c>
      <c r="M69" s="112">
        <f>C69+K69</f>
        <v>0</v>
      </c>
      <c r="N69" s="108"/>
    </row>
    <row r="70" spans="1:14" x14ac:dyDescent="0.2">
      <c r="A70" s="139"/>
      <c r="B70" s="136"/>
      <c r="C70" s="118"/>
      <c r="D70" s="119"/>
      <c r="E70" s="137"/>
      <c r="F70" s="122"/>
      <c r="G70" s="122"/>
      <c r="H70" s="122"/>
      <c r="I70" s="124"/>
      <c r="J70" s="125"/>
      <c r="K70" s="138"/>
      <c r="L70" s="127"/>
      <c r="M70" s="126"/>
      <c r="N70" s="127"/>
    </row>
    <row r="71" spans="1:14" ht="13.5" thickBot="1" x14ac:dyDescent="0.25">
      <c r="C71" s="110"/>
      <c r="E71" s="114"/>
      <c r="F71" s="132">
        <f>SUM(F67:F70)</f>
        <v>0</v>
      </c>
      <c r="G71" s="132">
        <f>SUM(G67:G70)</f>
        <v>0</v>
      </c>
      <c r="H71" s="132">
        <f>SUM(H67:H70)</f>
        <v>0</v>
      </c>
      <c r="I71" s="132">
        <f>SUM(I67:I70)</f>
        <v>0</v>
      </c>
      <c r="J71" s="140"/>
      <c r="N71" s="141"/>
    </row>
    <row r="72" spans="1:14" ht="13.5" thickTop="1" x14ac:dyDescent="0.2">
      <c r="F72" s="128"/>
      <c r="G72" s="129"/>
      <c r="H72" s="130"/>
      <c r="I72" s="130"/>
      <c r="J72" s="140"/>
      <c r="N72" s="108"/>
    </row>
    <row r="73" spans="1:14" ht="13.5" thickBot="1" x14ac:dyDescent="0.25">
      <c r="A73" s="142" t="s">
        <v>94</v>
      </c>
      <c r="F73" s="143">
        <f>F17+F23+F29+F35+F41+F47+F53+F59+F65+F71</f>
        <v>0</v>
      </c>
      <c r="G73" s="143">
        <f>G17+G23+G29+G35+G41+G47+G53+G59+G65+G71</f>
        <v>0</v>
      </c>
      <c r="H73" s="143">
        <f>H17+H23+H29+H35+H41+H47+H53+H59+H65+H71</f>
        <v>0</v>
      </c>
      <c r="I73" s="144">
        <f>I17+I23+I29+I35+I41+I47+I53+I59+I65+I71</f>
        <v>0</v>
      </c>
      <c r="J73" s="140"/>
      <c r="N73" s="145">
        <f>SUM(N12:N70)</f>
        <v>0</v>
      </c>
    </row>
    <row r="74" spans="1:14" ht="13.5" thickTop="1" x14ac:dyDescent="0.2"/>
  </sheetData>
  <mergeCells count="2">
    <mergeCell ref="A1:N1"/>
    <mergeCell ref="A2:N2"/>
  </mergeCells>
  <pageMargins left="0.75" right="0.75" top="1" bottom="1" header="0.5" footer="0.5"/>
  <pageSetup paperSize="9" scale="59" orientation="portrait" r:id="rId1"/>
  <headerFooter alignWithMargins="0">
    <oddFooter>&amp;L&amp;F&amp;RPage &amp;P of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69"/>
  <sheetViews>
    <sheetView workbookViewId="0">
      <selection activeCell="A2" sqref="A2:N2"/>
    </sheetView>
  </sheetViews>
  <sheetFormatPr defaultColWidth="9.140625" defaultRowHeight="12.75" x14ac:dyDescent="0.2"/>
  <cols>
    <col min="1" max="5" width="13.5703125" style="148" customWidth="1"/>
    <col min="6" max="6" width="0.7109375" style="148" customWidth="1"/>
    <col min="7" max="11" width="13.5703125" style="148" customWidth="1"/>
    <col min="12" max="12" width="1.140625" style="148" customWidth="1"/>
    <col min="13" max="14" width="13.5703125" style="148" customWidth="1"/>
    <col min="15" max="16384" width="9.140625" style="148"/>
  </cols>
  <sheetData>
    <row r="1" spans="1:14" s="146" customFormat="1" ht="23.25" x14ac:dyDescent="0.35">
      <c r="A1" s="451" t="str">
        <f>'Point Sheet'!D2</f>
        <v>FYI_ClientName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</row>
    <row r="2" spans="1:14" s="146" customFormat="1" ht="20.25" x14ac:dyDescent="0.3">
      <c r="A2" s="456" t="s">
        <v>206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</row>
    <row r="4" spans="1:14" ht="15.75" x14ac:dyDescent="0.25">
      <c r="A4" s="147" t="s">
        <v>207</v>
      </c>
      <c r="B4" s="406"/>
      <c r="C4" s="406"/>
      <c r="D4" s="406"/>
      <c r="E4" s="407"/>
      <c r="I4" s="149" t="s">
        <v>208</v>
      </c>
      <c r="J4" s="150"/>
      <c r="K4" s="150"/>
    </row>
    <row r="5" spans="1:14" ht="15.75" x14ac:dyDescent="0.25">
      <c r="A5" s="147" t="s">
        <v>209</v>
      </c>
      <c r="B5" s="407"/>
      <c r="C5" s="407"/>
      <c r="D5" s="407"/>
      <c r="E5" s="407"/>
      <c r="I5" s="149" t="s">
        <v>191</v>
      </c>
      <c r="J5" s="151"/>
    </row>
    <row r="6" spans="1:14" x14ac:dyDescent="0.2">
      <c r="A6" s="152"/>
    </row>
    <row r="7" spans="1:14" x14ac:dyDescent="0.2">
      <c r="A7" s="152"/>
    </row>
    <row r="8" spans="1:14" x14ac:dyDescent="0.2">
      <c r="A8" s="453" t="s">
        <v>210</v>
      </c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5"/>
    </row>
    <row r="9" spans="1:14" ht="12.75" customHeight="1" x14ac:dyDescent="0.2">
      <c r="A9" s="457" t="s">
        <v>211</v>
      </c>
      <c r="B9" s="458"/>
      <c r="C9" s="458"/>
      <c r="D9" s="458"/>
      <c r="E9" s="459"/>
      <c r="G9" s="457" t="s">
        <v>212</v>
      </c>
      <c r="H9" s="458"/>
      <c r="I9" s="458"/>
      <c r="J9" s="458"/>
      <c r="K9" s="374"/>
      <c r="M9" s="153"/>
      <c r="N9" s="408"/>
    </row>
    <row r="10" spans="1:14" ht="25.5" x14ac:dyDescent="0.2">
      <c r="A10" s="154" t="s">
        <v>213</v>
      </c>
      <c r="B10" s="154" t="s">
        <v>214</v>
      </c>
      <c r="C10" s="154" t="s">
        <v>215</v>
      </c>
      <c r="D10" s="154" t="s">
        <v>216</v>
      </c>
      <c r="E10" s="154" t="s">
        <v>217</v>
      </c>
      <c r="F10" s="155"/>
      <c r="G10" s="156" t="s">
        <v>218</v>
      </c>
      <c r="H10" s="156" t="s">
        <v>215</v>
      </c>
      <c r="I10" s="156" t="s">
        <v>219</v>
      </c>
      <c r="J10" s="156" t="s">
        <v>217</v>
      </c>
      <c r="K10" s="156" t="s">
        <v>220</v>
      </c>
      <c r="L10" s="155"/>
      <c r="M10" s="157" t="s">
        <v>221</v>
      </c>
      <c r="N10" s="157" t="s">
        <v>222</v>
      </c>
    </row>
    <row r="11" spans="1:14" x14ac:dyDescent="0.2">
      <c r="A11" s="409"/>
      <c r="B11" s="410"/>
      <c r="C11" s="410"/>
      <c r="D11" s="411"/>
      <c r="E11" s="412" t="e">
        <f>D11/C11</f>
        <v>#DIV/0!</v>
      </c>
      <c r="F11" s="413"/>
      <c r="G11" s="409"/>
      <c r="H11" s="414"/>
      <c r="I11" s="415">
        <f>J11*C11</f>
        <v>0</v>
      </c>
      <c r="J11" s="411"/>
      <c r="K11" s="416">
        <f>I11-D11</f>
        <v>0</v>
      </c>
      <c r="L11" s="415"/>
      <c r="M11" s="417"/>
      <c r="N11" s="418">
        <f>IF(M11="Y",K11/2,K11)</f>
        <v>0</v>
      </c>
    </row>
    <row r="12" spans="1:14" x14ac:dyDescent="0.2">
      <c r="A12" s="419"/>
      <c r="B12" s="420"/>
      <c r="C12" s="421"/>
      <c r="D12" s="415">
        <v>0</v>
      </c>
      <c r="E12" s="422" t="e">
        <f>D12/C12</f>
        <v>#DIV/0!</v>
      </c>
      <c r="F12" s="413"/>
      <c r="G12" s="419"/>
      <c r="H12" s="421"/>
      <c r="I12" s="415">
        <v>0</v>
      </c>
      <c r="J12" s="415"/>
      <c r="K12" s="418">
        <f>I12-D12</f>
        <v>0</v>
      </c>
      <c r="L12" s="415"/>
      <c r="M12" s="423"/>
      <c r="N12" s="418">
        <f>IF(M12="Y",K12/2,K12)</f>
        <v>0</v>
      </c>
    </row>
    <row r="13" spans="1:14" x14ac:dyDescent="0.2">
      <c r="A13" s="419"/>
      <c r="B13" s="420"/>
      <c r="C13" s="421"/>
      <c r="D13" s="415"/>
      <c r="E13" s="422" t="e">
        <f>D13/C13</f>
        <v>#DIV/0!</v>
      </c>
      <c r="F13" s="413"/>
      <c r="G13" s="419"/>
      <c r="H13" s="424"/>
      <c r="I13" s="415">
        <f>J13*C13</f>
        <v>0</v>
      </c>
      <c r="J13" s="415"/>
      <c r="K13" s="418">
        <f>I13-D13</f>
        <v>0</v>
      </c>
      <c r="L13" s="415"/>
      <c r="M13" s="425"/>
      <c r="N13" s="418">
        <f>IF(M13="Y",K13/2,K13)</f>
        <v>0</v>
      </c>
    </row>
    <row r="14" spans="1:14" x14ac:dyDescent="0.2">
      <c r="A14" s="419"/>
      <c r="B14" s="420"/>
      <c r="C14" s="421"/>
      <c r="D14" s="415"/>
      <c r="E14" s="422" t="e">
        <f>D14/C14</f>
        <v>#DIV/0!</v>
      </c>
      <c r="F14" s="413"/>
      <c r="G14" s="419"/>
      <c r="H14" s="421"/>
      <c r="I14" s="415">
        <f>J14*C14</f>
        <v>0</v>
      </c>
      <c r="J14" s="415"/>
      <c r="K14" s="418">
        <f>I14-D14</f>
        <v>0</v>
      </c>
      <c r="L14" s="415"/>
      <c r="M14" s="425"/>
      <c r="N14" s="418">
        <f>IF(M14="Y",K14/2,K14)</f>
        <v>0</v>
      </c>
    </row>
    <row r="15" spans="1:14" x14ac:dyDescent="0.2">
      <c r="A15" s="158"/>
      <c r="B15" s="373"/>
      <c r="C15" s="159"/>
      <c r="D15" s="160"/>
      <c r="E15" s="161"/>
      <c r="F15" s="162"/>
      <c r="G15" s="158"/>
      <c r="H15" s="159"/>
      <c r="I15" s="160"/>
      <c r="J15" s="160"/>
      <c r="K15" s="163"/>
      <c r="L15" s="164"/>
      <c r="M15" s="426"/>
      <c r="N15" s="427"/>
    </row>
    <row r="16" spans="1:14" x14ac:dyDescent="0.2">
      <c r="K16" s="165"/>
      <c r="N16" s="165"/>
    </row>
    <row r="17" spans="1:14" ht="13.5" thickBot="1" x14ac:dyDescent="0.25">
      <c r="C17" s="166">
        <f>SUM(C11:C15)</f>
        <v>0</v>
      </c>
      <c r="D17" s="167">
        <f>SUM(D11:D15)</f>
        <v>0</v>
      </c>
      <c r="H17" s="166">
        <f>SUM(H11:H15)</f>
        <v>0</v>
      </c>
      <c r="I17" s="167">
        <f>SUM(I11:I15)</f>
        <v>0</v>
      </c>
      <c r="K17" s="168">
        <f>SUM(K11:K16)</f>
        <v>0</v>
      </c>
      <c r="N17" s="168">
        <f>SUM(N11:N16)</f>
        <v>0</v>
      </c>
    </row>
    <row r="18" spans="1:14" ht="13.5" thickTop="1" x14ac:dyDescent="0.2">
      <c r="A18" s="169"/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</row>
    <row r="20" spans="1:14" x14ac:dyDescent="0.2">
      <c r="A20" s="453" t="s">
        <v>210</v>
      </c>
      <c r="B20" s="454"/>
      <c r="C20" s="454"/>
      <c r="D20" s="454"/>
      <c r="E20" s="454"/>
      <c r="F20" s="454"/>
      <c r="G20" s="454"/>
      <c r="H20" s="454"/>
      <c r="I20" s="454"/>
      <c r="J20" s="454"/>
      <c r="K20" s="454"/>
      <c r="L20" s="454"/>
      <c r="M20" s="454"/>
      <c r="N20" s="455"/>
    </row>
    <row r="21" spans="1:14" ht="12.75" customHeight="1" x14ac:dyDescent="0.2">
      <c r="A21" s="457" t="s">
        <v>211</v>
      </c>
      <c r="B21" s="458"/>
      <c r="C21" s="458"/>
      <c r="D21" s="458"/>
      <c r="E21" s="459"/>
      <c r="G21" s="457" t="s">
        <v>212</v>
      </c>
      <c r="H21" s="458"/>
      <c r="I21" s="458"/>
      <c r="J21" s="458"/>
      <c r="K21" s="374"/>
      <c r="M21" s="153"/>
      <c r="N21" s="408"/>
    </row>
    <row r="22" spans="1:14" ht="25.5" x14ac:dyDescent="0.2">
      <c r="A22" s="154" t="s">
        <v>213</v>
      </c>
      <c r="B22" s="154" t="s">
        <v>214</v>
      </c>
      <c r="C22" s="154" t="s">
        <v>215</v>
      </c>
      <c r="D22" s="154" t="s">
        <v>216</v>
      </c>
      <c r="E22" s="154" t="s">
        <v>217</v>
      </c>
      <c r="F22" s="155"/>
      <c r="G22" s="156" t="s">
        <v>218</v>
      </c>
      <c r="H22" s="156" t="s">
        <v>215</v>
      </c>
      <c r="I22" s="156" t="s">
        <v>219</v>
      </c>
      <c r="J22" s="156" t="s">
        <v>217</v>
      </c>
      <c r="K22" s="156" t="s">
        <v>220</v>
      </c>
      <c r="L22" s="155"/>
      <c r="M22" s="157" t="s">
        <v>221</v>
      </c>
      <c r="N22" s="157" t="s">
        <v>222</v>
      </c>
    </row>
    <row r="23" spans="1:14" x14ac:dyDescent="0.2">
      <c r="A23" s="409"/>
      <c r="B23" s="410"/>
      <c r="C23" s="410"/>
      <c r="D23" s="411"/>
      <c r="E23" s="412" t="e">
        <f>D23/C23</f>
        <v>#DIV/0!</v>
      </c>
      <c r="F23" s="413"/>
      <c r="G23" s="409"/>
      <c r="H23" s="414"/>
      <c r="I23" s="415">
        <f>J23*C23</f>
        <v>0</v>
      </c>
      <c r="J23" s="411"/>
      <c r="K23" s="416">
        <f>I23-D23</f>
        <v>0</v>
      </c>
      <c r="L23" s="415"/>
      <c r="M23" s="417"/>
      <c r="N23" s="418">
        <f>IF(M23="Y",K23/2,K23)</f>
        <v>0</v>
      </c>
    </row>
    <row r="24" spans="1:14" x14ac:dyDescent="0.2">
      <c r="A24" s="419"/>
      <c r="B24" s="420"/>
      <c r="C24" s="421"/>
      <c r="D24" s="415">
        <v>0</v>
      </c>
      <c r="E24" s="422" t="e">
        <f>D24/C24</f>
        <v>#DIV/0!</v>
      </c>
      <c r="F24" s="413"/>
      <c r="G24" s="419"/>
      <c r="H24" s="421"/>
      <c r="I24" s="415">
        <v>0</v>
      </c>
      <c r="J24" s="415"/>
      <c r="K24" s="418">
        <f>I24-D24</f>
        <v>0</v>
      </c>
      <c r="L24" s="415"/>
      <c r="M24" s="423"/>
      <c r="N24" s="418">
        <f>IF(M24="Y",K24/2,K24)</f>
        <v>0</v>
      </c>
    </row>
    <row r="25" spans="1:14" x14ac:dyDescent="0.2">
      <c r="A25" s="419"/>
      <c r="B25" s="420"/>
      <c r="C25" s="421"/>
      <c r="D25" s="415"/>
      <c r="E25" s="422" t="e">
        <f>D25/C25</f>
        <v>#DIV/0!</v>
      </c>
      <c r="F25" s="413"/>
      <c r="G25" s="419"/>
      <c r="H25" s="424"/>
      <c r="I25" s="415">
        <f>J25*C25</f>
        <v>0</v>
      </c>
      <c r="J25" s="415"/>
      <c r="K25" s="418">
        <f>I25-D25</f>
        <v>0</v>
      </c>
      <c r="L25" s="415"/>
      <c r="M25" s="425"/>
      <c r="N25" s="418">
        <f>IF(M25="Y",K25/2,K25)</f>
        <v>0</v>
      </c>
    </row>
    <row r="26" spans="1:14" x14ac:dyDescent="0.2">
      <c r="A26" s="419"/>
      <c r="B26" s="420"/>
      <c r="C26" s="421"/>
      <c r="D26" s="415"/>
      <c r="E26" s="422" t="e">
        <f>D26/C26</f>
        <v>#DIV/0!</v>
      </c>
      <c r="F26" s="413"/>
      <c r="G26" s="419"/>
      <c r="H26" s="421"/>
      <c r="I26" s="415">
        <f>J26*C26</f>
        <v>0</v>
      </c>
      <c r="J26" s="415"/>
      <c r="K26" s="418">
        <f>I26-D26</f>
        <v>0</v>
      </c>
      <c r="L26" s="415"/>
      <c r="M26" s="425"/>
      <c r="N26" s="418">
        <f>IF(M26="Y",K26/2,K26)</f>
        <v>0</v>
      </c>
    </row>
    <row r="27" spans="1:14" x14ac:dyDescent="0.2">
      <c r="A27" s="158"/>
      <c r="B27" s="373"/>
      <c r="C27" s="159"/>
      <c r="D27" s="160"/>
      <c r="E27" s="161"/>
      <c r="F27" s="162"/>
      <c r="G27" s="158"/>
      <c r="H27" s="159"/>
      <c r="I27" s="160"/>
      <c r="J27" s="160"/>
      <c r="K27" s="163"/>
      <c r="L27" s="164"/>
      <c r="M27" s="426"/>
      <c r="N27" s="427"/>
    </row>
    <row r="28" spans="1:14" x14ac:dyDescent="0.2">
      <c r="K28" s="165"/>
      <c r="N28" s="165"/>
    </row>
    <row r="29" spans="1:14" ht="13.5" thickBot="1" x14ac:dyDescent="0.25">
      <c r="C29" s="166">
        <f>SUM(C23:C27)</f>
        <v>0</v>
      </c>
      <c r="D29" s="167">
        <f>SUM(D23:D27)</f>
        <v>0</v>
      </c>
      <c r="H29" s="166">
        <f>SUM(H23:H27)</f>
        <v>0</v>
      </c>
      <c r="I29" s="167">
        <f>SUM(I23:I27)</f>
        <v>0</v>
      </c>
      <c r="K29" s="168">
        <f>SUM(K23:K28)</f>
        <v>0</v>
      </c>
      <c r="N29" s="168">
        <f>SUM(N23:N28)</f>
        <v>0</v>
      </c>
    </row>
    <row r="30" spans="1:14" ht="13.5" thickTop="1" x14ac:dyDescent="0.2">
      <c r="A30" s="169"/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</row>
    <row r="32" spans="1:14" x14ac:dyDescent="0.2">
      <c r="A32" s="453" t="s">
        <v>210</v>
      </c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54"/>
      <c r="N32" s="455"/>
    </row>
    <row r="33" spans="1:14" ht="12.75" customHeight="1" x14ac:dyDescent="0.2">
      <c r="A33" s="457" t="s">
        <v>211</v>
      </c>
      <c r="B33" s="458"/>
      <c r="C33" s="458"/>
      <c r="D33" s="458"/>
      <c r="E33" s="459"/>
      <c r="G33" s="457" t="s">
        <v>212</v>
      </c>
      <c r="H33" s="458"/>
      <c r="I33" s="458"/>
      <c r="J33" s="458"/>
      <c r="K33" s="374"/>
      <c r="M33" s="153"/>
      <c r="N33" s="408"/>
    </row>
    <row r="34" spans="1:14" ht="25.5" x14ac:dyDescent="0.2">
      <c r="A34" s="154" t="s">
        <v>213</v>
      </c>
      <c r="B34" s="154" t="s">
        <v>214</v>
      </c>
      <c r="C34" s="154" t="s">
        <v>215</v>
      </c>
      <c r="D34" s="154" t="s">
        <v>216</v>
      </c>
      <c r="E34" s="154" t="s">
        <v>217</v>
      </c>
      <c r="F34" s="155"/>
      <c r="G34" s="156" t="s">
        <v>218</v>
      </c>
      <c r="H34" s="156" t="s">
        <v>215</v>
      </c>
      <c r="I34" s="156" t="s">
        <v>219</v>
      </c>
      <c r="J34" s="156" t="s">
        <v>217</v>
      </c>
      <c r="K34" s="156" t="s">
        <v>220</v>
      </c>
      <c r="L34" s="155"/>
      <c r="M34" s="157" t="s">
        <v>221</v>
      </c>
      <c r="N34" s="157" t="s">
        <v>222</v>
      </c>
    </row>
    <row r="35" spans="1:14" x14ac:dyDescent="0.2">
      <c r="A35" s="409"/>
      <c r="B35" s="410"/>
      <c r="C35" s="410"/>
      <c r="D35" s="411"/>
      <c r="E35" s="412" t="e">
        <f>D35/C35</f>
        <v>#DIV/0!</v>
      </c>
      <c r="F35" s="413"/>
      <c r="G35" s="409"/>
      <c r="H35" s="414"/>
      <c r="I35" s="415">
        <f>J35*C35</f>
        <v>0</v>
      </c>
      <c r="J35" s="411"/>
      <c r="K35" s="416">
        <f>I35-D35</f>
        <v>0</v>
      </c>
      <c r="L35" s="415"/>
      <c r="M35" s="417"/>
      <c r="N35" s="418">
        <f>IF(M35="Y",K35/2,K35)</f>
        <v>0</v>
      </c>
    </row>
    <row r="36" spans="1:14" x14ac:dyDescent="0.2">
      <c r="A36" s="419"/>
      <c r="B36" s="420"/>
      <c r="C36" s="421"/>
      <c r="D36" s="415">
        <v>0</v>
      </c>
      <c r="E36" s="422" t="e">
        <f>D36/C36</f>
        <v>#DIV/0!</v>
      </c>
      <c r="F36" s="413"/>
      <c r="G36" s="419"/>
      <c r="H36" s="421"/>
      <c r="I36" s="415">
        <v>0</v>
      </c>
      <c r="J36" s="415"/>
      <c r="K36" s="418">
        <f>I36-D36</f>
        <v>0</v>
      </c>
      <c r="L36" s="415"/>
      <c r="M36" s="423"/>
      <c r="N36" s="418">
        <f>IF(M36="Y",K36/2,K36)</f>
        <v>0</v>
      </c>
    </row>
    <row r="37" spans="1:14" x14ac:dyDescent="0.2">
      <c r="A37" s="419"/>
      <c r="B37" s="420"/>
      <c r="C37" s="421"/>
      <c r="D37" s="415"/>
      <c r="E37" s="422" t="e">
        <f>D37/C37</f>
        <v>#DIV/0!</v>
      </c>
      <c r="F37" s="413"/>
      <c r="G37" s="419"/>
      <c r="H37" s="424"/>
      <c r="I37" s="415">
        <f>J37*C37</f>
        <v>0</v>
      </c>
      <c r="J37" s="415"/>
      <c r="K37" s="418">
        <f>I37-D37</f>
        <v>0</v>
      </c>
      <c r="L37" s="415"/>
      <c r="M37" s="425"/>
      <c r="N37" s="418">
        <f>IF(M37="Y",K37/2,K37)</f>
        <v>0</v>
      </c>
    </row>
    <row r="38" spans="1:14" x14ac:dyDescent="0.2">
      <c r="A38" s="419"/>
      <c r="B38" s="420"/>
      <c r="C38" s="421"/>
      <c r="D38" s="415"/>
      <c r="E38" s="422" t="e">
        <f>D38/C38</f>
        <v>#DIV/0!</v>
      </c>
      <c r="F38" s="413"/>
      <c r="G38" s="419"/>
      <c r="H38" s="421"/>
      <c r="I38" s="415">
        <f>J38*C38</f>
        <v>0</v>
      </c>
      <c r="J38" s="415"/>
      <c r="K38" s="418">
        <f>I38-D38</f>
        <v>0</v>
      </c>
      <c r="L38" s="415"/>
      <c r="M38" s="425"/>
      <c r="N38" s="418">
        <f>IF(M38="Y",K38/2,K38)</f>
        <v>0</v>
      </c>
    </row>
    <row r="39" spans="1:14" x14ac:dyDescent="0.2">
      <c r="A39" s="158"/>
      <c r="B39" s="373"/>
      <c r="C39" s="159"/>
      <c r="D39" s="160"/>
      <c r="E39" s="161"/>
      <c r="F39" s="162"/>
      <c r="G39" s="158"/>
      <c r="H39" s="159"/>
      <c r="I39" s="160"/>
      <c r="J39" s="160"/>
      <c r="K39" s="163"/>
      <c r="L39" s="164"/>
      <c r="M39" s="426"/>
      <c r="N39" s="427"/>
    </row>
    <row r="40" spans="1:14" x14ac:dyDescent="0.2">
      <c r="K40" s="165"/>
      <c r="N40" s="165"/>
    </row>
    <row r="41" spans="1:14" ht="13.5" thickBot="1" x14ac:dyDescent="0.25">
      <c r="C41" s="166">
        <f>SUM(C35:C39)</f>
        <v>0</v>
      </c>
      <c r="D41" s="167">
        <f>SUM(D35:D39)</f>
        <v>0</v>
      </c>
      <c r="H41" s="166">
        <f>SUM(H35:H39)</f>
        <v>0</v>
      </c>
      <c r="I41" s="167">
        <f>SUM(I35:I39)</f>
        <v>0</v>
      </c>
      <c r="K41" s="168">
        <f>SUM(K35:K40)</f>
        <v>0</v>
      </c>
      <c r="N41" s="168">
        <f>SUM(N35:N40)</f>
        <v>0</v>
      </c>
    </row>
    <row r="42" spans="1:14" ht="13.5" thickTop="1" x14ac:dyDescent="0.2">
      <c r="A42" s="169"/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</row>
    <row r="44" spans="1:14" x14ac:dyDescent="0.2">
      <c r="A44" s="453" t="s">
        <v>210</v>
      </c>
      <c r="B44" s="454"/>
      <c r="C44" s="454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5"/>
    </row>
    <row r="45" spans="1:14" ht="12.75" customHeight="1" x14ac:dyDescent="0.2">
      <c r="A45" s="457" t="s">
        <v>211</v>
      </c>
      <c r="B45" s="458"/>
      <c r="C45" s="458"/>
      <c r="D45" s="458"/>
      <c r="E45" s="459"/>
      <c r="G45" s="457" t="s">
        <v>212</v>
      </c>
      <c r="H45" s="458"/>
      <c r="I45" s="458"/>
      <c r="J45" s="458"/>
      <c r="K45" s="374"/>
      <c r="M45" s="153"/>
      <c r="N45" s="408"/>
    </row>
    <row r="46" spans="1:14" ht="25.5" x14ac:dyDescent="0.2">
      <c r="A46" s="154" t="s">
        <v>213</v>
      </c>
      <c r="B46" s="154" t="s">
        <v>214</v>
      </c>
      <c r="C46" s="154" t="s">
        <v>215</v>
      </c>
      <c r="D46" s="154" t="s">
        <v>216</v>
      </c>
      <c r="E46" s="154" t="s">
        <v>217</v>
      </c>
      <c r="F46" s="155"/>
      <c r="G46" s="156" t="s">
        <v>218</v>
      </c>
      <c r="H46" s="156" t="s">
        <v>215</v>
      </c>
      <c r="I46" s="156" t="s">
        <v>219</v>
      </c>
      <c r="J46" s="156" t="s">
        <v>217</v>
      </c>
      <c r="K46" s="156" t="s">
        <v>220</v>
      </c>
      <c r="L46" s="155"/>
      <c r="M46" s="157" t="s">
        <v>221</v>
      </c>
      <c r="N46" s="157" t="s">
        <v>222</v>
      </c>
    </row>
    <row r="47" spans="1:14" x14ac:dyDescent="0.2">
      <c r="A47" s="409"/>
      <c r="B47" s="410"/>
      <c r="C47" s="410"/>
      <c r="D47" s="411"/>
      <c r="E47" s="412" t="e">
        <f>D47/C47</f>
        <v>#DIV/0!</v>
      </c>
      <c r="F47" s="413"/>
      <c r="G47" s="409"/>
      <c r="H47" s="414"/>
      <c r="I47" s="415">
        <f>J47*C47</f>
        <v>0</v>
      </c>
      <c r="J47" s="411"/>
      <c r="K47" s="416">
        <f>I47-D47</f>
        <v>0</v>
      </c>
      <c r="L47" s="415"/>
      <c r="M47" s="417"/>
      <c r="N47" s="418">
        <f>IF(M47="Y",K47/2,K47)</f>
        <v>0</v>
      </c>
    </row>
    <row r="48" spans="1:14" x14ac:dyDescent="0.2">
      <c r="A48" s="419"/>
      <c r="B48" s="420"/>
      <c r="C48" s="421"/>
      <c r="D48" s="415">
        <v>0</v>
      </c>
      <c r="E48" s="422" t="e">
        <f>D48/C48</f>
        <v>#DIV/0!</v>
      </c>
      <c r="F48" s="413"/>
      <c r="G48" s="419"/>
      <c r="H48" s="421"/>
      <c r="I48" s="415">
        <v>0</v>
      </c>
      <c r="J48" s="415"/>
      <c r="K48" s="418">
        <f>I48-D48</f>
        <v>0</v>
      </c>
      <c r="L48" s="415"/>
      <c r="M48" s="423"/>
      <c r="N48" s="418">
        <f>IF(M48="Y",K48/2,K48)</f>
        <v>0</v>
      </c>
    </row>
    <row r="49" spans="1:14" x14ac:dyDescent="0.2">
      <c r="A49" s="419"/>
      <c r="B49" s="420"/>
      <c r="C49" s="421"/>
      <c r="D49" s="415"/>
      <c r="E49" s="422" t="e">
        <f>D49/C49</f>
        <v>#DIV/0!</v>
      </c>
      <c r="F49" s="413"/>
      <c r="G49" s="419"/>
      <c r="H49" s="424"/>
      <c r="I49" s="415">
        <f>J49*C49</f>
        <v>0</v>
      </c>
      <c r="J49" s="415"/>
      <c r="K49" s="418">
        <f>I49-D49</f>
        <v>0</v>
      </c>
      <c r="L49" s="415"/>
      <c r="M49" s="425"/>
      <c r="N49" s="418">
        <f>IF(M49="Y",K49/2,K49)</f>
        <v>0</v>
      </c>
    </row>
    <row r="50" spans="1:14" x14ac:dyDescent="0.2">
      <c r="A50" s="419"/>
      <c r="B50" s="420"/>
      <c r="C50" s="421"/>
      <c r="D50" s="415"/>
      <c r="E50" s="422" t="e">
        <f>D50/C50</f>
        <v>#DIV/0!</v>
      </c>
      <c r="F50" s="413"/>
      <c r="G50" s="419"/>
      <c r="H50" s="421"/>
      <c r="I50" s="415">
        <f>J50*C50</f>
        <v>0</v>
      </c>
      <c r="J50" s="415"/>
      <c r="K50" s="418">
        <f>I50-D50</f>
        <v>0</v>
      </c>
      <c r="L50" s="415"/>
      <c r="M50" s="425"/>
      <c r="N50" s="418">
        <f>IF(M50="Y",K50/2,K50)</f>
        <v>0</v>
      </c>
    </row>
    <row r="51" spans="1:14" x14ac:dyDescent="0.2">
      <c r="A51" s="158"/>
      <c r="B51" s="373"/>
      <c r="C51" s="159"/>
      <c r="D51" s="160"/>
      <c r="E51" s="161"/>
      <c r="F51" s="162"/>
      <c r="G51" s="158"/>
      <c r="H51" s="159"/>
      <c r="I51" s="160"/>
      <c r="J51" s="160"/>
      <c r="K51" s="163"/>
      <c r="L51" s="164"/>
      <c r="M51" s="426"/>
      <c r="N51" s="427"/>
    </row>
    <row r="52" spans="1:14" x14ac:dyDescent="0.2">
      <c r="K52" s="165"/>
      <c r="N52" s="165"/>
    </row>
    <row r="53" spans="1:14" ht="13.5" thickBot="1" x14ac:dyDescent="0.25">
      <c r="C53" s="166">
        <f>SUM(C47:C51)</f>
        <v>0</v>
      </c>
      <c r="D53" s="167">
        <f>SUM(D47:D51)</f>
        <v>0</v>
      </c>
      <c r="H53" s="166">
        <f>SUM(H47:H51)</f>
        <v>0</v>
      </c>
      <c r="I53" s="167">
        <f>SUM(I47:I51)</f>
        <v>0</v>
      </c>
      <c r="K53" s="168">
        <f>SUM(K47:K52)</f>
        <v>0</v>
      </c>
      <c r="N53" s="168">
        <f>SUM(N47:N52)</f>
        <v>0</v>
      </c>
    </row>
    <row r="54" spans="1:14" ht="13.5" thickTop="1" x14ac:dyDescent="0.2">
      <c r="A54" s="169"/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</row>
    <row r="56" spans="1:14" x14ac:dyDescent="0.2">
      <c r="A56" s="453" t="s">
        <v>210</v>
      </c>
      <c r="B56" s="454"/>
      <c r="C56" s="454"/>
      <c r="D56" s="454"/>
      <c r="E56" s="454"/>
      <c r="F56" s="454"/>
      <c r="G56" s="454"/>
      <c r="H56" s="454"/>
      <c r="I56" s="454"/>
      <c r="J56" s="454"/>
      <c r="K56" s="454"/>
      <c r="L56" s="454"/>
      <c r="M56" s="454"/>
      <c r="N56" s="455"/>
    </row>
    <row r="57" spans="1:14" ht="12.75" customHeight="1" x14ac:dyDescent="0.2">
      <c r="A57" s="457" t="s">
        <v>211</v>
      </c>
      <c r="B57" s="458"/>
      <c r="C57" s="458"/>
      <c r="D57" s="458"/>
      <c r="E57" s="459"/>
      <c r="G57" s="457" t="s">
        <v>212</v>
      </c>
      <c r="H57" s="458"/>
      <c r="I57" s="458"/>
      <c r="J57" s="458"/>
      <c r="K57" s="374"/>
      <c r="M57" s="153"/>
      <c r="N57" s="408"/>
    </row>
    <row r="58" spans="1:14" ht="25.5" x14ac:dyDescent="0.2">
      <c r="A58" s="154" t="s">
        <v>213</v>
      </c>
      <c r="B58" s="154" t="s">
        <v>214</v>
      </c>
      <c r="C58" s="154" t="s">
        <v>215</v>
      </c>
      <c r="D58" s="154" t="s">
        <v>216</v>
      </c>
      <c r="E58" s="154" t="s">
        <v>217</v>
      </c>
      <c r="F58" s="155"/>
      <c r="G58" s="156" t="s">
        <v>218</v>
      </c>
      <c r="H58" s="156" t="s">
        <v>215</v>
      </c>
      <c r="I58" s="156" t="s">
        <v>219</v>
      </c>
      <c r="J58" s="156" t="s">
        <v>217</v>
      </c>
      <c r="K58" s="156" t="s">
        <v>220</v>
      </c>
      <c r="L58" s="155"/>
      <c r="M58" s="157" t="s">
        <v>221</v>
      </c>
      <c r="N58" s="157" t="s">
        <v>222</v>
      </c>
    </row>
    <row r="59" spans="1:14" x14ac:dyDescent="0.2">
      <c r="A59" s="409"/>
      <c r="B59" s="410"/>
      <c r="C59" s="410"/>
      <c r="D59" s="411"/>
      <c r="E59" s="412" t="e">
        <f>D59/C59</f>
        <v>#DIV/0!</v>
      </c>
      <c r="F59" s="413"/>
      <c r="G59" s="409"/>
      <c r="H59" s="414"/>
      <c r="I59" s="415">
        <f>J59*C59</f>
        <v>0</v>
      </c>
      <c r="J59" s="411"/>
      <c r="K59" s="416">
        <f>I59-D59</f>
        <v>0</v>
      </c>
      <c r="L59" s="415"/>
      <c r="M59" s="417"/>
      <c r="N59" s="418">
        <f>IF(M59="Y",K59/2,K59)</f>
        <v>0</v>
      </c>
    </row>
    <row r="60" spans="1:14" x14ac:dyDescent="0.2">
      <c r="A60" s="419"/>
      <c r="B60" s="420"/>
      <c r="C60" s="421"/>
      <c r="D60" s="415">
        <v>0</v>
      </c>
      <c r="E60" s="422" t="e">
        <f>D60/C60</f>
        <v>#DIV/0!</v>
      </c>
      <c r="F60" s="413"/>
      <c r="G60" s="419"/>
      <c r="H60" s="421"/>
      <c r="I60" s="415">
        <v>0</v>
      </c>
      <c r="J60" s="415"/>
      <c r="K60" s="418">
        <f>I60-D60</f>
        <v>0</v>
      </c>
      <c r="L60" s="415"/>
      <c r="M60" s="423"/>
      <c r="N60" s="418">
        <f>IF(M60="Y",K60/2,K60)</f>
        <v>0</v>
      </c>
    </row>
    <row r="61" spans="1:14" x14ac:dyDescent="0.2">
      <c r="A61" s="419"/>
      <c r="B61" s="420"/>
      <c r="C61" s="421"/>
      <c r="D61" s="415"/>
      <c r="E61" s="422" t="e">
        <f>D61/C61</f>
        <v>#DIV/0!</v>
      </c>
      <c r="F61" s="413"/>
      <c r="G61" s="419"/>
      <c r="H61" s="424"/>
      <c r="I61" s="415">
        <f>J61*C61</f>
        <v>0</v>
      </c>
      <c r="J61" s="415"/>
      <c r="K61" s="418">
        <f>I61-D61</f>
        <v>0</v>
      </c>
      <c r="L61" s="415"/>
      <c r="M61" s="425"/>
      <c r="N61" s="418">
        <f>IF(M61="Y",K61/2,K61)</f>
        <v>0</v>
      </c>
    </row>
    <row r="62" spans="1:14" x14ac:dyDescent="0.2">
      <c r="A62" s="419"/>
      <c r="B62" s="420"/>
      <c r="C62" s="421"/>
      <c r="D62" s="415"/>
      <c r="E62" s="422" t="e">
        <f>D62/C62</f>
        <v>#DIV/0!</v>
      </c>
      <c r="F62" s="413"/>
      <c r="G62" s="419"/>
      <c r="H62" s="421"/>
      <c r="I62" s="415">
        <f>J62*C62</f>
        <v>0</v>
      </c>
      <c r="J62" s="415"/>
      <c r="K62" s="418">
        <f>I62-D62</f>
        <v>0</v>
      </c>
      <c r="L62" s="415"/>
      <c r="M62" s="425"/>
      <c r="N62" s="418">
        <f>IF(M62="Y",K62/2,K62)</f>
        <v>0</v>
      </c>
    </row>
    <row r="63" spans="1:14" x14ac:dyDescent="0.2">
      <c r="A63" s="158"/>
      <c r="B63" s="373"/>
      <c r="C63" s="159"/>
      <c r="D63" s="160"/>
      <c r="E63" s="161"/>
      <c r="F63" s="162"/>
      <c r="G63" s="158"/>
      <c r="H63" s="159"/>
      <c r="I63" s="160"/>
      <c r="J63" s="160"/>
      <c r="K63" s="163"/>
      <c r="L63" s="164"/>
      <c r="M63" s="426"/>
      <c r="N63" s="427"/>
    </row>
    <row r="64" spans="1:14" x14ac:dyDescent="0.2">
      <c r="K64" s="165"/>
      <c r="N64" s="165"/>
    </row>
    <row r="65" spans="1:14" ht="13.5" thickBot="1" x14ac:dyDescent="0.25">
      <c r="C65" s="166">
        <f>SUM(C59:C63)</f>
        <v>0</v>
      </c>
      <c r="D65" s="167">
        <f>SUM(D59:D63)</f>
        <v>0</v>
      </c>
      <c r="H65" s="166">
        <f>SUM(H59:H63)</f>
        <v>0</v>
      </c>
      <c r="I65" s="167">
        <f>SUM(I59:I63)</f>
        <v>0</v>
      </c>
      <c r="K65" s="168">
        <f>SUM(K59:K64)</f>
        <v>0</v>
      </c>
      <c r="N65" s="168">
        <f>SUM(N59:N64)</f>
        <v>0</v>
      </c>
    </row>
    <row r="66" spans="1:14" ht="13.5" thickTop="1" x14ac:dyDescent="0.2">
      <c r="A66" s="169"/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</row>
    <row r="68" spans="1:14" s="147" customFormat="1" ht="16.5" thickBot="1" x14ac:dyDescent="0.3">
      <c r="J68" s="149" t="s">
        <v>223</v>
      </c>
      <c r="K68" s="170">
        <f>K65+K53+K41+K29+K17</f>
        <v>0</v>
      </c>
      <c r="M68" s="149"/>
      <c r="N68" s="170">
        <f>N65+N53+N41+N29+N17</f>
        <v>0</v>
      </c>
    </row>
    <row r="69" spans="1:14" ht="13.5" thickTop="1" x14ac:dyDescent="0.2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</row>
  </sheetData>
  <mergeCells count="17">
    <mergeCell ref="A45:E45"/>
    <mergeCell ref="G45:J45"/>
    <mergeCell ref="A56:N56"/>
    <mergeCell ref="A57:E57"/>
    <mergeCell ref="G57:J57"/>
    <mergeCell ref="A44:N44"/>
    <mergeCell ref="A1:N1"/>
    <mergeCell ref="A2:N2"/>
    <mergeCell ref="A8:N8"/>
    <mergeCell ref="A9:E9"/>
    <mergeCell ref="G9:J9"/>
    <mergeCell ref="A20:N20"/>
    <mergeCell ref="A21:E21"/>
    <mergeCell ref="G21:J21"/>
    <mergeCell ref="A32:N32"/>
    <mergeCell ref="A33:E33"/>
    <mergeCell ref="G33:J33"/>
  </mergeCells>
  <pageMargins left="0.75" right="0.75" top="1" bottom="1" header="0.5" footer="0.5"/>
  <pageSetup paperSize="9" scale="7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60"/>
  <sheetViews>
    <sheetView workbookViewId="0">
      <selection activeCell="A2" sqref="A2:I2"/>
    </sheetView>
  </sheetViews>
  <sheetFormatPr defaultColWidth="9.140625" defaultRowHeight="12.75" x14ac:dyDescent="0.2"/>
  <cols>
    <col min="1" max="1" width="22" style="257" customWidth="1"/>
    <col min="2" max="3" width="9.140625" style="257" customWidth="1"/>
    <col min="4" max="4" width="10.28515625" style="257" bestFit="1" customWidth="1"/>
    <col min="5" max="5" width="10.140625" style="257" bestFit="1" customWidth="1"/>
    <col min="6" max="6" width="9.140625" style="257" customWidth="1"/>
    <col min="7" max="7" width="10.42578125" style="257" customWidth="1"/>
    <col min="8" max="8" width="11" style="257" customWidth="1"/>
    <col min="9" max="256" width="9.140625" style="257"/>
    <col min="257" max="257" width="10.7109375" style="257" customWidth="1"/>
    <col min="258" max="259" width="9.140625" style="257" customWidth="1"/>
    <col min="260" max="260" width="10.28515625" style="257" bestFit="1" customWidth="1"/>
    <col min="261" max="261" width="10.140625" style="257" bestFit="1" customWidth="1"/>
    <col min="262" max="262" width="9.140625" style="257" customWidth="1"/>
    <col min="263" max="263" width="10.42578125" style="257" customWidth="1"/>
    <col min="264" max="264" width="11" style="257" customWidth="1"/>
    <col min="265" max="512" width="9.140625" style="257"/>
    <col min="513" max="513" width="10.7109375" style="257" customWidth="1"/>
    <col min="514" max="515" width="9.140625" style="257" customWidth="1"/>
    <col min="516" max="516" width="10.28515625" style="257" bestFit="1" customWidth="1"/>
    <col min="517" max="517" width="10.140625" style="257" bestFit="1" customWidth="1"/>
    <col min="518" max="518" width="9.140625" style="257" customWidth="1"/>
    <col min="519" max="519" width="10.42578125" style="257" customWidth="1"/>
    <col min="520" max="520" width="11" style="257" customWidth="1"/>
    <col min="521" max="768" width="9.140625" style="257"/>
    <col min="769" max="769" width="10.7109375" style="257" customWidth="1"/>
    <col min="770" max="771" width="9.140625" style="257" customWidth="1"/>
    <col min="772" max="772" width="10.28515625" style="257" bestFit="1" customWidth="1"/>
    <col min="773" max="773" width="10.140625" style="257" bestFit="1" customWidth="1"/>
    <col min="774" max="774" width="9.140625" style="257" customWidth="1"/>
    <col min="775" max="775" width="10.42578125" style="257" customWidth="1"/>
    <col min="776" max="776" width="11" style="257" customWidth="1"/>
    <col min="777" max="1024" width="9.140625" style="257"/>
    <col min="1025" max="1025" width="10.7109375" style="257" customWidth="1"/>
    <col min="1026" max="1027" width="9.140625" style="257" customWidth="1"/>
    <col min="1028" max="1028" width="10.28515625" style="257" bestFit="1" customWidth="1"/>
    <col min="1029" max="1029" width="10.140625" style="257" bestFit="1" customWidth="1"/>
    <col min="1030" max="1030" width="9.140625" style="257" customWidth="1"/>
    <col min="1031" max="1031" width="10.42578125" style="257" customWidth="1"/>
    <col min="1032" max="1032" width="11" style="257" customWidth="1"/>
    <col min="1033" max="1280" width="9.140625" style="257"/>
    <col min="1281" max="1281" width="10.7109375" style="257" customWidth="1"/>
    <col min="1282" max="1283" width="9.140625" style="257" customWidth="1"/>
    <col min="1284" max="1284" width="10.28515625" style="257" bestFit="1" customWidth="1"/>
    <col min="1285" max="1285" width="10.140625" style="257" bestFit="1" customWidth="1"/>
    <col min="1286" max="1286" width="9.140625" style="257" customWidth="1"/>
    <col min="1287" max="1287" width="10.42578125" style="257" customWidth="1"/>
    <col min="1288" max="1288" width="11" style="257" customWidth="1"/>
    <col min="1289" max="1536" width="9.140625" style="257"/>
    <col min="1537" max="1537" width="10.7109375" style="257" customWidth="1"/>
    <col min="1538" max="1539" width="9.140625" style="257" customWidth="1"/>
    <col min="1540" max="1540" width="10.28515625" style="257" bestFit="1" customWidth="1"/>
    <col min="1541" max="1541" width="10.140625" style="257" bestFit="1" customWidth="1"/>
    <col min="1542" max="1542" width="9.140625" style="257" customWidth="1"/>
    <col min="1543" max="1543" width="10.42578125" style="257" customWidth="1"/>
    <col min="1544" max="1544" width="11" style="257" customWidth="1"/>
    <col min="1545" max="1792" width="9.140625" style="257"/>
    <col min="1793" max="1793" width="10.7109375" style="257" customWidth="1"/>
    <col min="1794" max="1795" width="9.140625" style="257" customWidth="1"/>
    <col min="1796" max="1796" width="10.28515625" style="257" bestFit="1" customWidth="1"/>
    <col min="1797" max="1797" width="10.140625" style="257" bestFit="1" customWidth="1"/>
    <col min="1798" max="1798" width="9.140625" style="257" customWidth="1"/>
    <col min="1799" max="1799" width="10.42578125" style="257" customWidth="1"/>
    <col min="1800" max="1800" width="11" style="257" customWidth="1"/>
    <col min="1801" max="2048" width="9.140625" style="257"/>
    <col min="2049" max="2049" width="10.7109375" style="257" customWidth="1"/>
    <col min="2050" max="2051" width="9.140625" style="257" customWidth="1"/>
    <col min="2052" max="2052" width="10.28515625" style="257" bestFit="1" customWidth="1"/>
    <col min="2053" max="2053" width="10.140625" style="257" bestFit="1" customWidth="1"/>
    <col min="2054" max="2054" width="9.140625" style="257" customWidth="1"/>
    <col min="2055" max="2055" width="10.42578125" style="257" customWidth="1"/>
    <col min="2056" max="2056" width="11" style="257" customWidth="1"/>
    <col min="2057" max="2304" width="9.140625" style="257"/>
    <col min="2305" max="2305" width="10.7109375" style="257" customWidth="1"/>
    <col min="2306" max="2307" width="9.140625" style="257" customWidth="1"/>
    <col min="2308" max="2308" width="10.28515625" style="257" bestFit="1" customWidth="1"/>
    <col min="2309" max="2309" width="10.140625" style="257" bestFit="1" customWidth="1"/>
    <col min="2310" max="2310" width="9.140625" style="257" customWidth="1"/>
    <col min="2311" max="2311" width="10.42578125" style="257" customWidth="1"/>
    <col min="2312" max="2312" width="11" style="257" customWidth="1"/>
    <col min="2313" max="2560" width="9.140625" style="257"/>
    <col min="2561" max="2561" width="10.7109375" style="257" customWidth="1"/>
    <col min="2562" max="2563" width="9.140625" style="257" customWidth="1"/>
    <col min="2564" max="2564" width="10.28515625" style="257" bestFit="1" customWidth="1"/>
    <col min="2565" max="2565" width="10.140625" style="257" bestFit="1" customWidth="1"/>
    <col min="2566" max="2566" width="9.140625" style="257" customWidth="1"/>
    <col min="2567" max="2567" width="10.42578125" style="257" customWidth="1"/>
    <col min="2568" max="2568" width="11" style="257" customWidth="1"/>
    <col min="2569" max="2816" width="9.140625" style="257"/>
    <col min="2817" max="2817" width="10.7109375" style="257" customWidth="1"/>
    <col min="2818" max="2819" width="9.140625" style="257" customWidth="1"/>
    <col min="2820" max="2820" width="10.28515625" style="257" bestFit="1" customWidth="1"/>
    <col min="2821" max="2821" width="10.140625" style="257" bestFit="1" customWidth="1"/>
    <col min="2822" max="2822" width="9.140625" style="257" customWidth="1"/>
    <col min="2823" max="2823" width="10.42578125" style="257" customWidth="1"/>
    <col min="2824" max="2824" width="11" style="257" customWidth="1"/>
    <col min="2825" max="3072" width="9.140625" style="257"/>
    <col min="3073" max="3073" width="10.7109375" style="257" customWidth="1"/>
    <col min="3074" max="3075" width="9.140625" style="257" customWidth="1"/>
    <col min="3076" max="3076" width="10.28515625" style="257" bestFit="1" customWidth="1"/>
    <col min="3077" max="3077" width="10.140625" style="257" bestFit="1" customWidth="1"/>
    <col min="3078" max="3078" width="9.140625" style="257" customWidth="1"/>
    <col min="3079" max="3079" width="10.42578125" style="257" customWidth="1"/>
    <col min="3080" max="3080" width="11" style="257" customWidth="1"/>
    <col min="3081" max="3328" width="9.140625" style="257"/>
    <col min="3329" max="3329" width="10.7109375" style="257" customWidth="1"/>
    <col min="3330" max="3331" width="9.140625" style="257" customWidth="1"/>
    <col min="3332" max="3332" width="10.28515625" style="257" bestFit="1" customWidth="1"/>
    <col min="3333" max="3333" width="10.140625" style="257" bestFit="1" customWidth="1"/>
    <col min="3334" max="3334" width="9.140625" style="257" customWidth="1"/>
    <col min="3335" max="3335" width="10.42578125" style="257" customWidth="1"/>
    <col min="3336" max="3336" width="11" style="257" customWidth="1"/>
    <col min="3337" max="3584" width="9.140625" style="257"/>
    <col min="3585" max="3585" width="10.7109375" style="257" customWidth="1"/>
    <col min="3586" max="3587" width="9.140625" style="257" customWidth="1"/>
    <col min="3588" max="3588" width="10.28515625" style="257" bestFit="1" customWidth="1"/>
    <col min="3589" max="3589" width="10.140625" style="257" bestFit="1" customWidth="1"/>
    <col min="3590" max="3590" width="9.140625" style="257" customWidth="1"/>
    <col min="3591" max="3591" width="10.42578125" style="257" customWidth="1"/>
    <col min="3592" max="3592" width="11" style="257" customWidth="1"/>
    <col min="3593" max="3840" width="9.140625" style="257"/>
    <col min="3841" max="3841" width="10.7109375" style="257" customWidth="1"/>
    <col min="3842" max="3843" width="9.140625" style="257" customWidth="1"/>
    <col min="3844" max="3844" width="10.28515625" style="257" bestFit="1" customWidth="1"/>
    <col min="3845" max="3845" width="10.140625" style="257" bestFit="1" customWidth="1"/>
    <col min="3846" max="3846" width="9.140625" style="257" customWidth="1"/>
    <col min="3847" max="3847" width="10.42578125" style="257" customWidth="1"/>
    <col min="3848" max="3848" width="11" style="257" customWidth="1"/>
    <col min="3849" max="4096" width="9.140625" style="257"/>
    <col min="4097" max="4097" width="10.7109375" style="257" customWidth="1"/>
    <col min="4098" max="4099" width="9.140625" style="257" customWidth="1"/>
    <col min="4100" max="4100" width="10.28515625" style="257" bestFit="1" customWidth="1"/>
    <col min="4101" max="4101" width="10.140625" style="257" bestFit="1" customWidth="1"/>
    <col min="4102" max="4102" width="9.140625" style="257" customWidth="1"/>
    <col min="4103" max="4103" width="10.42578125" style="257" customWidth="1"/>
    <col min="4104" max="4104" width="11" style="257" customWidth="1"/>
    <col min="4105" max="4352" width="9.140625" style="257"/>
    <col min="4353" max="4353" width="10.7109375" style="257" customWidth="1"/>
    <col min="4354" max="4355" width="9.140625" style="257" customWidth="1"/>
    <col min="4356" max="4356" width="10.28515625" style="257" bestFit="1" customWidth="1"/>
    <col min="4357" max="4357" width="10.140625" style="257" bestFit="1" customWidth="1"/>
    <col min="4358" max="4358" width="9.140625" style="257" customWidth="1"/>
    <col min="4359" max="4359" width="10.42578125" style="257" customWidth="1"/>
    <col min="4360" max="4360" width="11" style="257" customWidth="1"/>
    <col min="4361" max="4608" width="9.140625" style="257"/>
    <col min="4609" max="4609" width="10.7109375" style="257" customWidth="1"/>
    <col min="4610" max="4611" width="9.140625" style="257" customWidth="1"/>
    <col min="4612" max="4612" width="10.28515625" style="257" bestFit="1" customWidth="1"/>
    <col min="4613" max="4613" width="10.140625" style="257" bestFit="1" customWidth="1"/>
    <col min="4614" max="4614" width="9.140625" style="257" customWidth="1"/>
    <col min="4615" max="4615" width="10.42578125" style="257" customWidth="1"/>
    <col min="4616" max="4616" width="11" style="257" customWidth="1"/>
    <col min="4617" max="4864" width="9.140625" style="257"/>
    <col min="4865" max="4865" width="10.7109375" style="257" customWidth="1"/>
    <col min="4866" max="4867" width="9.140625" style="257" customWidth="1"/>
    <col min="4868" max="4868" width="10.28515625" style="257" bestFit="1" customWidth="1"/>
    <col min="4869" max="4869" width="10.140625" style="257" bestFit="1" customWidth="1"/>
    <col min="4870" max="4870" width="9.140625" style="257" customWidth="1"/>
    <col min="4871" max="4871" width="10.42578125" style="257" customWidth="1"/>
    <col min="4872" max="4872" width="11" style="257" customWidth="1"/>
    <col min="4873" max="5120" width="9.140625" style="257"/>
    <col min="5121" max="5121" width="10.7109375" style="257" customWidth="1"/>
    <col min="5122" max="5123" width="9.140625" style="257" customWidth="1"/>
    <col min="5124" max="5124" width="10.28515625" style="257" bestFit="1" customWidth="1"/>
    <col min="5125" max="5125" width="10.140625" style="257" bestFit="1" customWidth="1"/>
    <col min="5126" max="5126" width="9.140625" style="257" customWidth="1"/>
    <col min="5127" max="5127" width="10.42578125" style="257" customWidth="1"/>
    <col min="5128" max="5128" width="11" style="257" customWidth="1"/>
    <col min="5129" max="5376" width="9.140625" style="257"/>
    <col min="5377" max="5377" width="10.7109375" style="257" customWidth="1"/>
    <col min="5378" max="5379" width="9.140625" style="257" customWidth="1"/>
    <col min="5380" max="5380" width="10.28515625" style="257" bestFit="1" customWidth="1"/>
    <col min="5381" max="5381" width="10.140625" style="257" bestFit="1" customWidth="1"/>
    <col min="5382" max="5382" width="9.140625" style="257" customWidth="1"/>
    <col min="5383" max="5383" width="10.42578125" style="257" customWidth="1"/>
    <col min="5384" max="5384" width="11" style="257" customWidth="1"/>
    <col min="5385" max="5632" width="9.140625" style="257"/>
    <col min="5633" max="5633" width="10.7109375" style="257" customWidth="1"/>
    <col min="5634" max="5635" width="9.140625" style="257" customWidth="1"/>
    <col min="5636" max="5636" width="10.28515625" style="257" bestFit="1" customWidth="1"/>
    <col min="5637" max="5637" width="10.140625" style="257" bestFit="1" customWidth="1"/>
    <col min="5638" max="5638" width="9.140625" style="257" customWidth="1"/>
    <col min="5639" max="5639" width="10.42578125" style="257" customWidth="1"/>
    <col min="5640" max="5640" width="11" style="257" customWidth="1"/>
    <col min="5641" max="5888" width="9.140625" style="257"/>
    <col min="5889" max="5889" width="10.7109375" style="257" customWidth="1"/>
    <col min="5890" max="5891" width="9.140625" style="257" customWidth="1"/>
    <col min="5892" max="5892" width="10.28515625" style="257" bestFit="1" customWidth="1"/>
    <col min="5893" max="5893" width="10.140625" style="257" bestFit="1" customWidth="1"/>
    <col min="5894" max="5894" width="9.140625" style="257" customWidth="1"/>
    <col min="5895" max="5895" width="10.42578125" style="257" customWidth="1"/>
    <col min="5896" max="5896" width="11" style="257" customWidth="1"/>
    <col min="5897" max="6144" width="9.140625" style="257"/>
    <col min="6145" max="6145" width="10.7109375" style="257" customWidth="1"/>
    <col min="6146" max="6147" width="9.140625" style="257" customWidth="1"/>
    <col min="6148" max="6148" width="10.28515625" style="257" bestFit="1" customWidth="1"/>
    <col min="6149" max="6149" width="10.140625" style="257" bestFit="1" customWidth="1"/>
    <col min="6150" max="6150" width="9.140625" style="257" customWidth="1"/>
    <col min="6151" max="6151" width="10.42578125" style="257" customWidth="1"/>
    <col min="6152" max="6152" width="11" style="257" customWidth="1"/>
    <col min="6153" max="6400" width="9.140625" style="257"/>
    <col min="6401" max="6401" width="10.7109375" style="257" customWidth="1"/>
    <col min="6402" max="6403" width="9.140625" style="257" customWidth="1"/>
    <col min="6404" max="6404" width="10.28515625" style="257" bestFit="1" customWidth="1"/>
    <col min="6405" max="6405" width="10.140625" style="257" bestFit="1" customWidth="1"/>
    <col min="6406" max="6406" width="9.140625" style="257" customWidth="1"/>
    <col min="6407" max="6407" width="10.42578125" style="257" customWidth="1"/>
    <col min="6408" max="6408" width="11" style="257" customWidth="1"/>
    <col min="6409" max="6656" width="9.140625" style="257"/>
    <col min="6657" max="6657" width="10.7109375" style="257" customWidth="1"/>
    <col min="6658" max="6659" width="9.140625" style="257" customWidth="1"/>
    <col min="6660" max="6660" width="10.28515625" style="257" bestFit="1" customWidth="1"/>
    <col min="6661" max="6661" width="10.140625" style="257" bestFit="1" customWidth="1"/>
    <col min="6662" max="6662" width="9.140625" style="257" customWidth="1"/>
    <col min="6663" max="6663" width="10.42578125" style="257" customWidth="1"/>
    <col min="6664" max="6664" width="11" style="257" customWidth="1"/>
    <col min="6665" max="6912" width="9.140625" style="257"/>
    <col min="6913" max="6913" width="10.7109375" style="257" customWidth="1"/>
    <col min="6914" max="6915" width="9.140625" style="257" customWidth="1"/>
    <col min="6916" max="6916" width="10.28515625" style="257" bestFit="1" customWidth="1"/>
    <col min="6917" max="6917" width="10.140625" style="257" bestFit="1" customWidth="1"/>
    <col min="6918" max="6918" width="9.140625" style="257" customWidth="1"/>
    <col min="6919" max="6919" width="10.42578125" style="257" customWidth="1"/>
    <col min="6920" max="6920" width="11" style="257" customWidth="1"/>
    <col min="6921" max="7168" width="9.140625" style="257"/>
    <col min="7169" max="7169" width="10.7109375" style="257" customWidth="1"/>
    <col min="7170" max="7171" width="9.140625" style="257" customWidth="1"/>
    <col min="7172" max="7172" width="10.28515625" style="257" bestFit="1" customWidth="1"/>
    <col min="7173" max="7173" width="10.140625" style="257" bestFit="1" customWidth="1"/>
    <col min="7174" max="7174" width="9.140625" style="257" customWidth="1"/>
    <col min="7175" max="7175" width="10.42578125" style="257" customWidth="1"/>
    <col min="7176" max="7176" width="11" style="257" customWidth="1"/>
    <col min="7177" max="7424" width="9.140625" style="257"/>
    <col min="7425" max="7425" width="10.7109375" style="257" customWidth="1"/>
    <col min="7426" max="7427" width="9.140625" style="257" customWidth="1"/>
    <col min="7428" max="7428" width="10.28515625" style="257" bestFit="1" customWidth="1"/>
    <col min="7429" max="7429" width="10.140625" style="257" bestFit="1" customWidth="1"/>
    <col min="7430" max="7430" width="9.140625" style="257" customWidth="1"/>
    <col min="7431" max="7431" width="10.42578125" style="257" customWidth="1"/>
    <col min="7432" max="7432" width="11" style="257" customWidth="1"/>
    <col min="7433" max="7680" width="9.140625" style="257"/>
    <col min="7681" max="7681" width="10.7109375" style="257" customWidth="1"/>
    <col min="7682" max="7683" width="9.140625" style="257" customWidth="1"/>
    <col min="7684" max="7684" width="10.28515625" style="257" bestFit="1" customWidth="1"/>
    <col min="7685" max="7685" width="10.140625" style="257" bestFit="1" customWidth="1"/>
    <col min="7686" max="7686" width="9.140625" style="257" customWidth="1"/>
    <col min="7687" max="7687" width="10.42578125" style="257" customWidth="1"/>
    <col min="7688" max="7688" width="11" style="257" customWidth="1"/>
    <col min="7689" max="7936" width="9.140625" style="257"/>
    <col min="7937" max="7937" width="10.7109375" style="257" customWidth="1"/>
    <col min="7938" max="7939" width="9.140625" style="257" customWidth="1"/>
    <col min="7940" max="7940" width="10.28515625" style="257" bestFit="1" customWidth="1"/>
    <col min="7941" max="7941" width="10.140625" style="257" bestFit="1" customWidth="1"/>
    <col min="7942" max="7942" width="9.140625" style="257" customWidth="1"/>
    <col min="7943" max="7943" width="10.42578125" style="257" customWidth="1"/>
    <col min="7944" max="7944" width="11" style="257" customWidth="1"/>
    <col min="7945" max="8192" width="9.140625" style="257"/>
    <col min="8193" max="8193" width="10.7109375" style="257" customWidth="1"/>
    <col min="8194" max="8195" width="9.140625" style="257" customWidth="1"/>
    <col min="8196" max="8196" width="10.28515625" style="257" bestFit="1" customWidth="1"/>
    <col min="8197" max="8197" width="10.140625" style="257" bestFit="1" customWidth="1"/>
    <col min="8198" max="8198" width="9.140625" style="257" customWidth="1"/>
    <col min="8199" max="8199" width="10.42578125" style="257" customWidth="1"/>
    <col min="8200" max="8200" width="11" style="257" customWidth="1"/>
    <col min="8201" max="8448" width="9.140625" style="257"/>
    <col min="8449" max="8449" width="10.7109375" style="257" customWidth="1"/>
    <col min="8450" max="8451" width="9.140625" style="257" customWidth="1"/>
    <col min="8452" max="8452" width="10.28515625" style="257" bestFit="1" customWidth="1"/>
    <col min="8453" max="8453" width="10.140625" style="257" bestFit="1" customWidth="1"/>
    <col min="8454" max="8454" width="9.140625" style="257" customWidth="1"/>
    <col min="8455" max="8455" width="10.42578125" style="257" customWidth="1"/>
    <col min="8456" max="8456" width="11" style="257" customWidth="1"/>
    <col min="8457" max="8704" width="9.140625" style="257"/>
    <col min="8705" max="8705" width="10.7109375" style="257" customWidth="1"/>
    <col min="8706" max="8707" width="9.140625" style="257" customWidth="1"/>
    <col min="8708" max="8708" width="10.28515625" style="257" bestFit="1" customWidth="1"/>
    <col min="8709" max="8709" width="10.140625" style="257" bestFit="1" customWidth="1"/>
    <col min="8710" max="8710" width="9.140625" style="257" customWidth="1"/>
    <col min="8711" max="8711" width="10.42578125" style="257" customWidth="1"/>
    <col min="8712" max="8712" width="11" style="257" customWidth="1"/>
    <col min="8713" max="8960" width="9.140625" style="257"/>
    <col min="8961" max="8961" width="10.7109375" style="257" customWidth="1"/>
    <col min="8962" max="8963" width="9.140625" style="257" customWidth="1"/>
    <col min="8964" max="8964" width="10.28515625" style="257" bestFit="1" customWidth="1"/>
    <col min="8965" max="8965" width="10.140625" style="257" bestFit="1" customWidth="1"/>
    <col min="8966" max="8966" width="9.140625" style="257" customWidth="1"/>
    <col min="8967" max="8967" width="10.42578125" style="257" customWidth="1"/>
    <col min="8968" max="8968" width="11" style="257" customWidth="1"/>
    <col min="8969" max="9216" width="9.140625" style="257"/>
    <col min="9217" max="9217" width="10.7109375" style="257" customWidth="1"/>
    <col min="9218" max="9219" width="9.140625" style="257" customWidth="1"/>
    <col min="9220" max="9220" width="10.28515625" style="257" bestFit="1" customWidth="1"/>
    <col min="9221" max="9221" width="10.140625" style="257" bestFit="1" customWidth="1"/>
    <col min="9222" max="9222" width="9.140625" style="257" customWidth="1"/>
    <col min="9223" max="9223" width="10.42578125" style="257" customWidth="1"/>
    <col min="9224" max="9224" width="11" style="257" customWidth="1"/>
    <col min="9225" max="9472" width="9.140625" style="257"/>
    <col min="9473" max="9473" width="10.7109375" style="257" customWidth="1"/>
    <col min="9474" max="9475" width="9.140625" style="257" customWidth="1"/>
    <col min="9476" max="9476" width="10.28515625" style="257" bestFit="1" customWidth="1"/>
    <col min="9477" max="9477" width="10.140625" style="257" bestFit="1" customWidth="1"/>
    <col min="9478" max="9478" width="9.140625" style="257" customWidth="1"/>
    <col min="9479" max="9479" width="10.42578125" style="257" customWidth="1"/>
    <col min="9480" max="9480" width="11" style="257" customWidth="1"/>
    <col min="9481" max="9728" width="9.140625" style="257"/>
    <col min="9729" max="9729" width="10.7109375" style="257" customWidth="1"/>
    <col min="9730" max="9731" width="9.140625" style="257" customWidth="1"/>
    <col min="9732" max="9732" width="10.28515625" style="257" bestFit="1" customWidth="1"/>
    <col min="9733" max="9733" width="10.140625" style="257" bestFit="1" customWidth="1"/>
    <col min="9734" max="9734" width="9.140625" style="257" customWidth="1"/>
    <col min="9735" max="9735" width="10.42578125" style="257" customWidth="1"/>
    <col min="9736" max="9736" width="11" style="257" customWidth="1"/>
    <col min="9737" max="9984" width="9.140625" style="257"/>
    <col min="9985" max="9985" width="10.7109375" style="257" customWidth="1"/>
    <col min="9986" max="9987" width="9.140625" style="257" customWidth="1"/>
    <col min="9988" max="9988" width="10.28515625" style="257" bestFit="1" customWidth="1"/>
    <col min="9989" max="9989" width="10.140625" style="257" bestFit="1" customWidth="1"/>
    <col min="9990" max="9990" width="9.140625" style="257" customWidth="1"/>
    <col min="9991" max="9991" width="10.42578125" style="257" customWidth="1"/>
    <col min="9992" max="9992" width="11" style="257" customWidth="1"/>
    <col min="9993" max="10240" width="9.140625" style="257"/>
    <col min="10241" max="10241" width="10.7109375" style="257" customWidth="1"/>
    <col min="10242" max="10243" width="9.140625" style="257" customWidth="1"/>
    <col min="10244" max="10244" width="10.28515625" style="257" bestFit="1" customWidth="1"/>
    <col min="10245" max="10245" width="10.140625" style="257" bestFit="1" customWidth="1"/>
    <col min="10246" max="10246" width="9.140625" style="257" customWidth="1"/>
    <col min="10247" max="10247" width="10.42578125" style="257" customWidth="1"/>
    <col min="10248" max="10248" width="11" style="257" customWidth="1"/>
    <col min="10249" max="10496" width="9.140625" style="257"/>
    <col min="10497" max="10497" width="10.7109375" style="257" customWidth="1"/>
    <col min="10498" max="10499" width="9.140625" style="257" customWidth="1"/>
    <col min="10500" max="10500" width="10.28515625" style="257" bestFit="1" customWidth="1"/>
    <col min="10501" max="10501" width="10.140625" style="257" bestFit="1" customWidth="1"/>
    <col min="10502" max="10502" width="9.140625" style="257" customWidth="1"/>
    <col min="10503" max="10503" width="10.42578125" style="257" customWidth="1"/>
    <col min="10504" max="10504" width="11" style="257" customWidth="1"/>
    <col min="10505" max="10752" width="9.140625" style="257"/>
    <col min="10753" max="10753" width="10.7109375" style="257" customWidth="1"/>
    <col min="10754" max="10755" width="9.140625" style="257" customWidth="1"/>
    <col min="10756" max="10756" width="10.28515625" style="257" bestFit="1" customWidth="1"/>
    <col min="10757" max="10757" width="10.140625" style="257" bestFit="1" customWidth="1"/>
    <col min="10758" max="10758" width="9.140625" style="257" customWidth="1"/>
    <col min="10759" max="10759" width="10.42578125" style="257" customWidth="1"/>
    <col min="10760" max="10760" width="11" style="257" customWidth="1"/>
    <col min="10761" max="11008" width="9.140625" style="257"/>
    <col min="11009" max="11009" width="10.7109375" style="257" customWidth="1"/>
    <col min="11010" max="11011" width="9.140625" style="257" customWidth="1"/>
    <col min="11012" max="11012" width="10.28515625" style="257" bestFit="1" customWidth="1"/>
    <col min="11013" max="11013" width="10.140625" style="257" bestFit="1" customWidth="1"/>
    <col min="11014" max="11014" width="9.140625" style="257" customWidth="1"/>
    <col min="11015" max="11015" width="10.42578125" style="257" customWidth="1"/>
    <col min="11016" max="11016" width="11" style="257" customWidth="1"/>
    <col min="11017" max="11264" width="9.140625" style="257"/>
    <col min="11265" max="11265" width="10.7109375" style="257" customWidth="1"/>
    <col min="11266" max="11267" width="9.140625" style="257" customWidth="1"/>
    <col min="11268" max="11268" width="10.28515625" style="257" bestFit="1" customWidth="1"/>
    <col min="11269" max="11269" width="10.140625" style="257" bestFit="1" customWidth="1"/>
    <col min="11270" max="11270" width="9.140625" style="257" customWidth="1"/>
    <col min="11271" max="11271" width="10.42578125" style="257" customWidth="1"/>
    <col min="11272" max="11272" width="11" style="257" customWidth="1"/>
    <col min="11273" max="11520" width="9.140625" style="257"/>
    <col min="11521" max="11521" width="10.7109375" style="257" customWidth="1"/>
    <col min="11522" max="11523" width="9.140625" style="257" customWidth="1"/>
    <col min="11524" max="11524" width="10.28515625" style="257" bestFit="1" customWidth="1"/>
    <col min="11525" max="11525" width="10.140625" style="257" bestFit="1" customWidth="1"/>
    <col min="11526" max="11526" width="9.140625" style="257" customWidth="1"/>
    <col min="11527" max="11527" width="10.42578125" style="257" customWidth="1"/>
    <col min="11528" max="11528" width="11" style="257" customWidth="1"/>
    <col min="11529" max="11776" width="9.140625" style="257"/>
    <col min="11777" max="11777" width="10.7109375" style="257" customWidth="1"/>
    <col min="11778" max="11779" width="9.140625" style="257" customWidth="1"/>
    <col min="11780" max="11780" width="10.28515625" style="257" bestFit="1" customWidth="1"/>
    <col min="11781" max="11781" width="10.140625" style="257" bestFit="1" customWidth="1"/>
    <col min="11782" max="11782" width="9.140625" style="257" customWidth="1"/>
    <col min="11783" max="11783" width="10.42578125" style="257" customWidth="1"/>
    <col min="11784" max="11784" width="11" style="257" customWidth="1"/>
    <col min="11785" max="12032" width="9.140625" style="257"/>
    <col min="12033" max="12033" width="10.7109375" style="257" customWidth="1"/>
    <col min="12034" max="12035" width="9.140625" style="257" customWidth="1"/>
    <col min="12036" max="12036" width="10.28515625" style="257" bestFit="1" customWidth="1"/>
    <col min="12037" max="12037" width="10.140625" style="257" bestFit="1" customWidth="1"/>
    <col min="12038" max="12038" width="9.140625" style="257" customWidth="1"/>
    <col min="12039" max="12039" width="10.42578125" style="257" customWidth="1"/>
    <col min="12040" max="12040" width="11" style="257" customWidth="1"/>
    <col min="12041" max="12288" width="9.140625" style="257"/>
    <col min="12289" max="12289" width="10.7109375" style="257" customWidth="1"/>
    <col min="12290" max="12291" width="9.140625" style="257" customWidth="1"/>
    <col min="12292" max="12292" width="10.28515625" style="257" bestFit="1" customWidth="1"/>
    <col min="12293" max="12293" width="10.140625" style="257" bestFit="1" customWidth="1"/>
    <col min="12294" max="12294" width="9.140625" style="257" customWidth="1"/>
    <col min="12295" max="12295" width="10.42578125" style="257" customWidth="1"/>
    <col min="12296" max="12296" width="11" style="257" customWidth="1"/>
    <col min="12297" max="12544" width="9.140625" style="257"/>
    <col min="12545" max="12545" width="10.7109375" style="257" customWidth="1"/>
    <col min="12546" max="12547" width="9.140625" style="257" customWidth="1"/>
    <col min="12548" max="12548" width="10.28515625" style="257" bestFit="1" customWidth="1"/>
    <col min="12549" max="12549" width="10.140625" style="257" bestFit="1" customWidth="1"/>
    <col min="12550" max="12550" width="9.140625" style="257" customWidth="1"/>
    <col min="12551" max="12551" width="10.42578125" style="257" customWidth="1"/>
    <col min="12552" max="12552" width="11" style="257" customWidth="1"/>
    <col min="12553" max="12800" width="9.140625" style="257"/>
    <col min="12801" max="12801" width="10.7109375" style="257" customWidth="1"/>
    <col min="12802" max="12803" width="9.140625" style="257" customWidth="1"/>
    <col min="12804" max="12804" width="10.28515625" style="257" bestFit="1" customWidth="1"/>
    <col min="12805" max="12805" width="10.140625" style="257" bestFit="1" customWidth="1"/>
    <col min="12806" max="12806" width="9.140625" style="257" customWidth="1"/>
    <col min="12807" max="12807" width="10.42578125" style="257" customWidth="1"/>
    <col min="12808" max="12808" width="11" style="257" customWidth="1"/>
    <col min="12809" max="13056" width="9.140625" style="257"/>
    <col min="13057" max="13057" width="10.7109375" style="257" customWidth="1"/>
    <col min="13058" max="13059" width="9.140625" style="257" customWidth="1"/>
    <col min="13060" max="13060" width="10.28515625" style="257" bestFit="1" customWidth="1"/>
    <col min="13061" max="13061" width="10.140625" style="257" bestFit="1" customWidth="1"/>
    <col min="13062" max="13062" width="9.140625" style="257" customWidth="1"/>
    <col min="13063" max="13063" width="10.42578125" style="257" customWidth="1"/>
    <col min="13064" max="13064" width="11" style="257" customWidth="1"/>
    <col min="13065" max="13312" width="9.140625" style="257"/>
    <col min="13313" max="13313" width="10.7109375" style="257" customWidth="1"/>
    <col min="13314" max="13315" width="9.140625" style="257" customWidth="1"/>
    <col min="13316" max="13316" width="10.28515625" style="257" bestFit="1" customWidth="1"/>
    <col min="13317" max="13317" width="10.140625" style="257" bestFit="1" customWidth="1"/>
    <col min="13318" max="13318" width="9.140625" style="257" customWidth="1"/>
    <col min="13319" max="13319" width="10.42578125" style="257" customWidth="1"/>
    <col min="13320" max="13320" width="11" style="257" customWidth="1"/>
    <col min="13321" max="13568" width="9.140625" style="257"/>
    <col min="13569" max="13569" width="10.7109375" style="257" customWidth="1"/>
    <col min="13570" max="13571" width="9.140625" style="257" customWidth="1"/>
    <col min="13572" max="13572" width="10.28515625" style="257" bestFit="1" customWidth="1"/>
    <col min="13573" max="13573" width="10.140625" style="257" bestFit="1" customWidth="1"/>
    <col min="13574" max="13574" width="9.140625" style="257" customWidth="1"/>
    <col min="13575" max="13575" width="10.42578125" style="257" customWidth="1"/>
    <col min="13576" max="13576" width="11" style="257" customWidth="1"/>
    <col min="13577" max="13824" width="9.140625" style="257"/>
    <col min="13825" max="13825" width="10.7109375" style="257" customWidth="1"/>
    <col min="13826" max="13827" width="9.140625" style="257" customWidth="1"/>
    <col min="13828" max="13828" width="10.28515625" style="257" bestFit="1" customWidth="1"/>
    <col min="13829" max="13829" width="10.140625" style="257" bestFit="1" customWidth="1"/>
    <col min="13830" max="13830" width="9.140625" style="257" customWidth="1"/>
    <col min="13831" max="13831" width="10.42578125" style="257" customWidth="1"/>
    <col min="13832" max="13832" width="11" style="257" customWidth="1"/>
    <col min="13833" max="14080" width="9.140625" style="257"/>
    <col min="14081" max="14081" width="10.7109375" style="257" customWidth="1"/>
    <col min="14082" max="14083" width="9.140625" style="257" customWidth="1"/>
    <col min="14084" max="14084" width="10.28515625" style="257" bestFit="1" customWidth="1"/>
    <col min="14085" max="14085" width="10.140625" style="257" bestFit="1" customWidth="1"/>
    <col min="14086" max="14086" width="9.140625" style="257" customWidth="1"/>
    <col min="14087" max="14087" width="10.42578125" style="257" customWidth="1"/>
    <col min="14088" max="14088" width="11" style="257" customWidth="1"/>
    <col min="14089" max="14336" width="9.140625" style="257"/>
    <col min="14337" max="14337" width="10.7109375" style="257" customWidth="1"/>
    <col min="14338" max="14339" width="9.140625" style="257" customWidth="1"/>
    <col min="14340" max="14340" width="10.28515625" style="257" bestFit="1" customWidth="1"/>
    <col min="14341" max="14341" width="10.140625" style="257" bestFit="1" customWidth="1"/>
    <col min="14342" max="14342" width="9.140625" style="257" customWidth="1"/>
    <col min="14343" max="14343" width="10.42578125" style="257" customWidth="1"/>
    <col min="14344" max="14344" width="11" style="257" customWidth="1"/>
    <col min="14345" max="14592" width="9.140625" style="257"/>
    <col min="14593" max="14593" width="10.7109375" style="257" customWidth="1"/>
    <col min="14594" max="14595" width="9.140625" style="257" customWidth="1"/>
    <col min="14596" max="14596" width="10.28515625" style="257" bestFit="1" customWidth="1"/>
    <col min="14597" max="14597" width="10.140625" style="257" bestFit="1" customWidth="1"/>
    <col min="14598" max="14598" width="9.140625" style="257" customWidth="1"/>
    <col min="14599" max="14599" width="10.42578125" style="257" customWidth="1"/>
    <col min="14600" max="14600" width="11" style="257" customWidth="1"/>
    <col min="14601" max="14848" width="9.140625" style="257"/>
    <col min="14849" max="14849" width="10.7109375" style="257" customWidth="1"/>
    <col min="14850" max="14851" width="9.140625" style="257" customWidth="1"/>
    <col min="14852" max="14852" width="10.28515625" style="257" bestFit="1" customWidth="1"/>
    <col min="14853" max="14853" width="10.140625" style="257" bestFit="1" customWidth="1"/>
    <col min="14854" max="14854" width="9.140625" style="257" customWidth="1"/>
    <col min="14855" max="14855" width="10.42578125" style="257" customWidth="1"/>
    <col min="14856" max="14856" width="11" style="257" customWidth="1"/>
    <col min="14857" max="15104" width="9.140625" style="257"/>
    <col min="15105" max="15105" width="10.7109375" style="257" customWidth="1"/>
    <col min="15106" max="15107" width="9.140625" style="257" customWidth="1"/>
    <col min="15108" max="15108" width="10.28515625" style="257" bestFit="1" customWidth="1"/>
    <col min="15109" max="15109" width="10.140625" style="257" bestFit="1" customWidth="1"/>
    <col min="15110" max="15110" width="9.140625" style="257" customWidth="1"/>
    <col min="15111" max="15111" width="10.42578125" style="257" customWidth="1"/>
    <col min="15112" max="15112" width="11" style="257" customWidth="1"/>
    <col min="15113" max="15360" width="9.140625" style="257"/>
    <col min="15361" max="15361" width="10.7109375" style="257" customWidth="1"/>
    <col min="15362" max="15363" width="9.140625" style="257" customWidth="1"/>
    <col min="15364" max="15364" width="10.28515625" style="257" bestFit="1" customWidth="1"/>
    <col min="15365" max="15365" width="10.140625" style="257" bestFit="1" customWidth="1"/>
    <col min="15366" max="15366" width="9.140625" style="257" customWidth="1"/>
    <col min="15367" max="15367" width="10.42578125" style="257" customWidth="1"/>
    <col min="15368" max="15368" width="11" style="257" customWidth="1"/>
    <col min="15369" max="15616" width="9.140625" style="257"/>
    <col min="15617" max="15617" width="10.7109375" style="257" customWidth="1"/>
    <col min="15618" max="15619" width="9.140625" style="257" customWidth="1"/>
    <col min="15620" max="15620" width="10.28515625" style="257" bestFit="1" customWidth="1"/>
    <col min="15621" max="15621" width="10.140625" style="257" bestFit="1" customWidth="1"/>
    <col min="15622" max="15622" width="9.140625" style="257" customWidth="1"/>
    <col min="15623" max="15623" width="10.42578125" style="257" customWidth="1"/>
    <col min="15624" max="15624" width="11" style="257" customWidth="1"/>
    <col min="15625" max="15872" width="9.140625" style="257"/>
    <col min="15873" max="15873" width="10.7109375" style="257" customWidth="1"/>
    <col min="15874" max="15875" width="9.140625" style="257" customWidth="1"/>
    <col min="15876" max="15876" width="10.28515625" style="257" bestFit="1" customWidth="1"/>
    <col min="15877" max="15877" width="10.140625" style="257" bestFit="1" customWidth="1"/>
    <col min="15878" max="15878" width="9.140625" style="257" customWidth="1"/>
    <col min="15879" max="15879" width="10.42578125" style="257" customWidth="1"/>
    <col min="15880" max="15880" width="11" style="257" customWidth="1"/>
    <col min="15881" max="16128" width="9.140625" style="257"/>
    <col min="16129" max="16129" width="10.7109375" style="257" customWidth="1"/>
    <col min="16130" max="16131" width="9.140625" style="257" customWidth="1"/>
    <col min="16132" max="16132" width="10.28515625" style="257" bestFit="1" customWidth="1"/>
    <col min="16133" max="16133" width="10.140625" style="257" bestFit="1" customWidth="1"/>
    <col min="16134" max="16134" width="9.140625" style="257" customWidth="1"/>
    <col min="16135" max="16135" width="10.42578125" style="257" customWidth="1"/>
    <col min="16136" max="16136" width="11" style="257" customWidth="1"/>
    <col min="16137" max="16384" width="9.140625" style="257"/>
  </cols>
  <sheetData>
    <row r="1" spans="1:14" ht="23.25" x14ac:dyDescent="0.35">
      <c r="A1" s="451" t="str">
        <f>'Point Sheet'!D2</f>
        <v>FYI_ClientName</v>
      </c>
      <c r="B1" s="451"/>
      <c r="C1" s="451"/>
      <c r="D1" s="451"/>
      <c r="E1" s="451"/>
      <c r="F1" s="451"/>
      <c r="G1" s="451"/>
      <c r="H1" s="451"/>
      <c r="I1" s="451"/>
      <c r="J1" s="428"/>
      <c r="K1" s="428"/>
      <c r="L1" s="428"/>
      <c r="M1" s="428"/>
      <c r="N1" s="428"/>
    </row>
    <row r="2" spans="1:14" ht="23.25" x14ac:dyDescent="0.35">
      <c r="A2" s="460" t="s">
        <v>224</v>
      </c>
      <c r="B2" s="460"/>
      <c r="C2" s="460"/>
      <c r="D2" s="460"/>
      <c r="E2" s="460"/>
      <c r="F2" s="460"/>
      <c r="G2" s="460"/>
      <c r="H2" s="460"/>
      <c r="I2" s="460"/>
    </row>
    <row r="3" spans="1:14" ht="13.5" thickBot="1" x14ac:dyDescent="0.25"/>
    <row r="4" spans="1:14" ht="15.95" customHeight="1" thickBot="1" x14ac:dyDescent="0.3">
      <c r="A4" s="461" t="s">
        <v>1</v>
      </c>
      <c r="B4" s="462"/>
      <c r="C4" s="462"/>
      <c r="D4" s="462"/>
      <c r="E4" s="463"/>
      <c r="F4" s="464" t="s">
        <v>225</v>
      </c>
      <c r="G4" s="465"/>
      <c r="H4" s="466" t="s">
        <v>4</v>
      </c>
      <c r="I4" s="467"/>
    </row>
    <row r="6" spans="1:14" x14ac:dyDescent="0.2">
      <c r="A6" s="257" t="s">
        <v>226</v>
      </c>
      <c r="D6" s="258" t="s">
        <v>227</v>
      </c>
      <c r="E6" s="258"/>
      <c r="F6" s="258"/>
      <c r="G6" s="258"/>
      <c r="H6" s="258"/>
      <c r="I6" s="258"/>
    </row>
    <row r="7" spans="1:14" x14ac:dyDescent="0.2">
      <c r="A7" s="258"/>
      <c r="B7" s="258"/>
      <c r="C7" s="258"/>
      <c r="D7" s="258"/>
      <c r="F7" s="259"/>
      <c r="G7" s="259"/>
      <c r="H7" s="259"/>
      <c r="I7" s="259"/>
    </row>
    <row r="8" spans="1:14" x14ac:dyDescent="0.2">
      <c r="A8" s="257" t="s">
        <v>228</v>
      </c>
      <c r="E8" s="260">
        <v>5</v>
      </c>
    </row>
    <row r="9" spans="1:14" x14ac:dyDescent="0.2">
      <c r="A9" s="257" t="s">
        <v>229</v>
      </c>
      <c r="E9" s="261"/>
    </row>
    <row r="10" spans="1:14" x14ac:dyDescent="0.2">
      <c r="A10" s="257" t="s">
        <v>230</v>
      </c>
      <c r="E10" s="262"/>
    </row>
    <row r="11" spans="1:14" x14ac:dyDescent="0.2">
      <c r="A11" s="257" t="s">
        <v>231</v>
      </c>
    </row>
    <row r="12" spans="1:14" x14ac:dyDescent="0.2">
      <c r="B12" s="257" t="s">
        <v>232</v>
      </c>
      <c r="C12" s="260">
        <v>2019</v>
      </c>
      <c r="D12" s="263">
        <v>0</v>
      </c>
    </row>
    <row r="13" spans="1:14" x14ac:dyDescent="0.2">
      <c r="B13" s="257" t="s">
        <v>233</v>
      </c>
      <c r="C13" s="260">
        <v>2020</v>
      </c>
      <c r="D13" s="263">
        <v>0</v>
      </c>
    </row>
    <row r="14" spans="1:14" x14ac:dyDescent="0.2">
      <c r="B14" s="257" t="s">
        <v>234</v>
      </c>
      <c r="C14" s="260">
        <v>2021</v>
      </c>
      <c r="D14" s="263">
        <v>0</v>
      </c>
    </row>
    <row r="15" spans="1:14" x14ac:dyDescent="0.2">
      <c r="B15" s="257" t="s">
        <v>235</v>
      </c>
      <c r="C15" s="260">
        <v>2022</v>
      </c>
      <c r="D15" s="263">
        <v>0</v>
      </c>
    </row>
    <row r="16" spans="1:14" x14ac:dyDescent="0.2">
      <c r="B16" s="257" t="s">
        <v>236</v>
      </c>
      <c r="C16" s="260">
        <v>2023</v>
      </c>
      <c r="D16" s="263">
        <v>0</v>
      </c>
    </row>
    <row r="17" spans="1:9" x14ac:dyDescent="0.2">
      <c r="B17" s="257" t="s">
        <v>237</v>
      </c>
      <c r="C17" s="260">
        <v>2024</v>
      </c>
      <c r="D17" s="263">
        <v>0</v>
      </c>
    </row>
    <row r="18" spans="1:9" x14ac:dyDescent="0.2">
      <c r="A18" s="264"/>
      <c r="D18" s="265">
        <f>SUM(D12:D17)</f>
        <v>0</v>
      </c>
    </row>
    <row r="19" spans="1:9" x14ac:dyDescent="0.2">
      <c r="A19" s="266"/>
      <c r="B19" s="267"/>
      <c r="C19" s="267"/>
      <c r="D19" s="267"/>
      <c r="E19" s="267"/>
      <c r="F19" s="267"/>
      <c r="G19" s="267"/>
      <c r="H19" s="267"/>
      <c r="I19" s="267"/>
    </row>
    <row r="20" spans="1:9" x14ac:dyDescent="0.2">
      <c r="A20" s="257" t="s">
        <v>238</v>
      </c>
      <c r="C20" s="268"/>
      <c r="D20" s="258"/>
      <c r="E20" s="258"/>
      <c r="F20" s="258"/>
      <c r="G20" s="258"/>
      <c r="H20" s="258"/>
      <c r="I20" s="258"/>
    </row>
    <row r="21" spans="1:9" x14ac:dyDescent="0.2">
      <c r="A21" s="258"/>
      <c r="B21" s="258"/>
      <c r="C21" s="258"/>
      <c r="D21" s="258"/>
      <c r="F21" s="258"/>
      <c r="G21" s="258"/>
      <c r="H21" s="258"/>
      <c r="I21" s="258"/>
    </row>
    <row r="22" spans="1:9" x14ac:dyDescent="0.2">
      <c r="A22" s="257" t="s">
        <v>228</v>
      </c>
      <c r="E22" s="269"/>
    </row>
    <row r="23" spans="1:9" x14ac:dyDescent="0.2">
      <c r="A23" s="257" t="s">
        <v>229</v>
      </c>
      <c r="E23" s="263"/>
    </row>
    <row r="24" spans="1:9" x14ac:dyDescent="0.2">
      <c r="A24" s="257" t="s">
        <v>230</v>
      </c>
      <c r="E24" s="270"/>
    </row>
    <row r="25" spans="1:9" x14ac:dyDescent="0.2">
      <c r="A25" s="257" t="s">
        <v>231</v>
      </c>
    </row>
    <row r="26" spans="1:9" x14ac:dyDescent="0.2">
      <c r="B26" s="257" t="s">
        <v>232</v>
      </c>
      <c r="C26" s="260">
        <v>2019</v>
      </c>
      <c r="D26" s="263">
        <v>0</v>
      </c>
    </row>
    <row r="27" spans="1:9" x14ac:dyDescent="0.2">
      <c r="B27" s="257" t="s">
        <v>233</v>
      </c>
      <c r="C27" s="260">
        <v>2020</v>
      </c>
      <c r="D27" s="263">
        <v>0</v>
      </c>
    </row>
    <row r="28" spans="1:9" x14ac:dyDescent="0.2">
      <c r="B28" s="257" t="s">
        <v>234</v>
      </c>
      <c r="C28" s="260">
        <v>2021</v>
      </c>
      <c r="D28" s="263">
        <v>0</v>
      </c>
    </row>
    <row r="29" spans="1:9" x14ac:dyDescent="0.2">
      <c r="B29" s="257" t="s">
        <v>235</v>
      </c>
      <c r="C29" s="260">
        <v>2022</v>
      </c>
      <c r="D29" s="263">
        <v>0</v>
      </c>
    </row>
    <row r="30" spans="1:9" x14ac:dyDescent="0.2">
      <c r="B30" s="257" t="s">
        <v>236</v>
      </c>
      <c r="C30" s="260">
        <v>2023</v>
      </c>
      <c r="D30" s="263">
        <v>0</v>
      </c>
    </row>
    <row r="31" spans="1:9" x14ac:dyDescent="0.2">
      <c r="B31" s="257" t="s">
        <v>237</v>
      </c>
      <c r="C31" s="260">
        <v>2024</v>
      </c>
      <c r="D31" s="263">
        <v>0</v>
      </c>
    </row>
    <row r="32" spans="1:9" x14ac:dyDescent="0.2">
      <c r="A32" s="264"/>
      <c r="D32" s="265">
        <f>SUM(D26:D31)</f>
        <v>0</v>
      </c>
    </row>
    <row r="33" spans="1:9" x14ac:dyDescent="0.2">
      <c r="A33" s="266"/>
      <c r="B33" s="267"/>
      <c r="C33" s="267"/>
      <c r="D33" s="267"/>
      <c r="E33" s="267"/>
      <c r="F33" s="267"/>
      <c r="G33" s="267"/>
      <c r="H33" s="267"/>
      <c r="I33" s="267"/>
    </row>
    <row r="34" spans="1:9" x14ac:dyDescent="0.2">
      <c r="A34" s="257" t="s">
        <v>239</v>
      </c>
      <c r="D34" s="271"/>
      <c r="E34" s="271"/>
      <c r="F34" s="271"/>
      <c r="G34" s="271"/>
      <c r="H34" s="271"/>
      <c r="I34" s="271"/>
    </row>
    <row r="35" spans="1:9" x14ac:dyDescent="0.2">
      <c r="A35" s="258"/>
      <c r="B35" s="258"/>
      <c r="C35" s="258"/>
      <c r="D35" s="258"/>
      <c r="F35" s="259"/>
      <c r="G35" s="259"/>
      <c r="H35" s="259"/>
      <c r="I35" s="259"/>
    </row>
    <row r="36" spans="1:9" x14ac:dyDescent="0.2">
      <c r="A36" s="257" t="s">
        <v>228</v>
      </c>
      <c r="E36" s="260"/>
    </row>
    <row r="37" spans="1:9" x14ac:dyDescent="0.2">
      <c r="A37" s="257" t="s">
        <v>229</v>
      </c>
      <c r="E37" s="261"/>
    </row>
    <row r="38" spans="1:9" x14ac:dyDescent="0.2">
      <c r="A38" s="257" t="s">
        <v>230</v>
      </c>
      <c r="E38" s="262"/>
    </row>
    <row r="39" spans="1:9" x14ac:dyDescent="0.2">
      <c r="A39" s="257" t="s">
        <v>231</v>
      </c>
    </row>
    <row r="40" spans="1:9" x14ac:dyDescent="0.2">
      <c r="B40" s="257" t="s">
        <v>232</v>
      </c>
      <c r="C40" s="260">
        <v>2019</v>
      </c>
      <c r="D40" s="263">
        <v>0</v>
      </c>
    </row>
    <row r="41" spans="1:9" x14ac:dyDescent="0.2">
      <c r="B41" s="257" t="s">
        <v>233</v>
      </c>
      <c r="C41" s="260">
        <v>2020</v>
      </c>
      <c r="D41" s="263">
        <v>0</v>
      </c>
    </row>
    <row r="42" spans="1:9" x14ac:dyDescent="0.2">
      <c r="B42" s="257" t="s">
        <v>234</v>
      </c>
      <c r="C42" s="260">
        <v>2021</v>
      </c>
      <c r="D42" s="263">
        <v>0</v>
      </c>
    </row>
    <row r="43" spans="1:9" x14ac:dyDescent="0.2">
      <c r="B43" s="257" t="s">
        <v>235</v>
      </c>
      <c r="C43" s="260">
        <v>2022</v>
      </c>
      <c r="D43" s="263">
        <v>0</v>
      </c>
    </row>
    <row r="44" spans="1:9" x14ac:dyDescent="0.2">
      <c r="B44" s="257" t="s">
        <v>236</v>
      </c>
      <c r="C44" s="260">
        <v>2023</v>
      </c>
      <c r="D44" s="263">
        <v>0</v>
      </c>
    </row>
    <row r="45" spans="1:9" x14ac:dyDescent="0.2">
      <c r="B45" s="257" t="s">
        <v>237</v>
      </c>
      <c r="C45" s="260">
        <v>2024</v>
      </c>
      <c r="D45" s="263">
        <v>0</v>
      </c>
    </row>
    <row r="46" spans="1:9" x14ac:dyDescent="0.2">
      <c r="A46" s="264"/>
      <c r="D46" s="265">
        <f>SUM(D40:D45)</f>
        <v>0</v>
      </c>
    </row>
    <row r="47" spans="1:9" x14ac:dyDescent="0.2">
      <c r="A47" s="272"/>
      <c r="B47" s="258"/>
      <c r="C47" s="258"/>
      <c r="D47" s="273"/>
      <c r="E47" s="258"/>
      <c r="F47" s="258"/>
      <c r="G47" s="258"/>
      <c r="H47" s="258"/>
      <c r="I47" s="258"/>
    </row>
    <row r="48" spans="1:9" x14ac:dyDescent="0.2">
      <c r="A48" s="264"/>
      <c r="D48" s="274"/>
    </row>
    <row r="49" spans="1:4" x14ac:dyDescent="0.2">
      <c r="A49" s="264"/>
      <c r="B49" s="275" t="s">
        <v>240</v>
      </c>
      <c r="C49" s="257">
        <v>2019</v>
      </c>
      <c r="D49" s="274">
        <f>E9+E23+E37</f>
        <v>0</v>
      </c>
    </row>
    <row r="50" spans="1:4" x14ac:dyDescent="0.2">
      <c r="A50" s="264"/>
      <c r="B50" s="275" t="s">
        <v>241</v>
      </c>
      <c r="C50" s="257">
        <v>2019</v>
      </c>
      <c r="D50" s="274">
        <f>D12+D26+D40</f>
        <v>0</v>
      </c>
    </row>
    <row r="51" spans="1:4" x14ac:dyDescent="0.2">
      <c r="A51" s="264"/>
      <c r="D51" s="274"/>
    </row>
    <row r="52" spans="1:4" x14ac:dyDescent="0.2">
      <c r="A52" s="257" t="s">
        <v>242</v>
      </c>
      <c r="D52" s="274"/>
    </row>
    <row r="53" spans="1:4" x14ac:dyDescent="0.2">
      <c r="A53" s="264"/>
      <c r="C53" s="257">
        <v>2020</v>
      </c>
      <c r="D53" s="274">
        <f>D13+D27+D41</f>
        <v>0</v>
      </c>
    </row>
    <row r="54" spans="1:4" x14ac:dyDescent="0.2">
      <c r="A54" s="264"/>
      <c r="C54" s="257">
        <v>2021</v>
      </c>
      <c r="D54" s="274">
        <f>D14+D28+D42</f>
        <v>0</v>
      </c>
    </row>
    <row r="55" spans="1:4" x14ac:dyDescent="0.2">
      <c r="A55" s="264"/>
      <c r="C55" s="257">
        <v>2022</v>
      </c>
      <c r="D55" s="274">
        <f>D15+D29+D43</f>
        <v>0</v>
      </c>
    </row>
    <row r="56" spans="1:4" x14ac:dyDescent="0.2">
      <c r="A56" s="264"/>
      <c r="C56" s="257">
        <v>2023</v>
      </c>
      <c r="D56" s="274">
        <f>D16+D44</f>
        <v>0</v>
      </c>
    </row>
    <row r="57" spans="1:4" x14ac:dyDescent="0.2">
      <c r="A57" s="264"/>
      <c r="C57" s="257">
        <v>2024</v>
      </c>
      <c r="D57" s="274">
        <f>D16+D45</f>
        <v>0</v>
      </c>
    </row>
    <row r="58" spans="1:4" ht="13.5" thickBot="1" x14ac:dyDescent="0.25">
      <c r="A58" s="264"/>
      <c r="D58" s="276">
        <f>SUM(D53:D57)</f>
        <v>0</v>
      </c>
    </row>
    <row r="59" spans="1:4" ht="13.5" thickTop="1" x14ac:dyDescent="0.2">
      <c r="A59" s="264"/>
    </row>
    <row r="60" spans="1:4" x14ac:dyDescent="0.2">
      <c r="A60" s="277"/>
    </row>
  </sheetData>
  <mergeCells count="5">
    <mergeCell ref="A1:I1"/>
    <mergeCell ref="A2:I2"/>
    <mergeCell ref="A4:E4"/>
    <mergeCell ref="F4:G4"/>
    <mergeCell ref="H4:I4"/>
  </mergeCells>
  <pageMargins left="0.74803149606299213" right="0.74803149606299213" top="0.39370078740157483" bottom="0.39370078740157483" header="0.51181102362204722" footer="0.51181102362204722"/>
  <pageSetup paperSize="9" scale="79" orientation="portrait" r:id="rId1"/>
  <headerFooter alignWithMargins="0">
    <oddFooter>&amp;L&amp;F&amp;RPage &amp;P of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55"/>
  <sheetViews>
    <sheetView workbookViewId="0">
      <selection activeCell="A2" sqref="A2"/>
    </sheetView>
  </sheetViews>
  <sheetFormatPr defaultColWidth="9.140625" defaultRowHeight="12.75" x14ac:dyDescent="0.2"/>
  <cols>
    <col min="1" max="1" width="10.7109375" style="279" customWidth="1"/>
    <col min="2" max="3" width="9.140625" style="279" customWidth="1"/>
    <col min="4" max="5" width="10.28515625" style="279" bestFit="1" customWidth="1"/>
    <col min="6" max="6" width="9.140625" style="279" customWidth="1"/>
    <col min="7" max="7" width="10.42578125" style="279" customWidth="1"/>
    <col min="8" max="8" width="11" style="279" customWidth="1"/>
    <col min="9" max="16384" width="9.140625" style="279"/>
  </cols>
  <sheetData>
    <row r="1" spans="1:9" ht="18" x14ac:dyDescent="0.25">
      <c r="A1" s="473" t="str">
        <f>'Point Sheet'!D2</f>
        <v>FYI_ClientName</v>
      </c>
      <c r="B1" s="473"/>
      <c r="C1" s="473"/>
      <c r="D1" s="473"/>
      <c r="E1" s="473"/>
      <c r="F1" s="473"/>
      <c r="G1" s="473"/>
      <c r="H1" s="473"/>
      <c r="I1" s="473"/>
    </row>
    <row r="2" spans="1:9" ht="15.75" x14ac:dyDescent="0.25">
      <c r="A2" s="278" t="s">
        <v>243</v>
      </c>
    </row>
    <row r="3" spans="1:9" ht="13.5" thickBot="1" x14ac:dyDescent="0.25"/>
    <row r="4" spans="1:9" ht="12.75" customHeight="1" thickBot="1" x14ac:dyDescent="0.25">
      <c r="A4" s="468" t="s">
        <v>244</v>
      </c>
      <c r="B4" s="469"/>
      <c r="C4" s="469"/>
      <c r="D4" s="469"/>
      <c r="E4" s="470"/>
      <c r="F4" s="468" t="s">
        <v>225</v>
      </c>
      <c r="G4" s="469"/>
      <c r="H4" s="471" t="s">
        <v>245</v>
      </c>
      <c r="I4" s="472"/>
    </row>
    <row r="6" spans="1:9" x14ac:dyDescent="0.2">
      <c r="A6" s="279" t="s">
        <v>246</v>
      </c>
      <c r="D6" s="280"/>
      <c r="E6" s="280"/>
      <c r="F6" s="280"/>
      <c r="G6" s="280"/>
      <c r="H6" s="280"/>
      <c r="I6" s="280"/>
    </row>
    <row r="7" spans="1:9" x14ac:dyDescent="0.2">
      <c r="A7" s="280"/>
      <c r="B7" s="280"/>
      <c r="C7" s="280"/>
      <c r="D7" s="280"/>
      <c r="F7" s="281"/>
      <c r="G7" s="281"/>
      <c r="H7" s="281"/>
      <c r="I7" s="281"/>
    </row>
    <row r="8" spans="1:9" x14ac:dyDescent="0.2">
      <c r="A8" s="279" t="s">
        <v>247</v>
      </c>
      <c r="E8" s="282"/>
    </row>
    <row r="9" spans="1:9" x14ac:dyDescent="0.2">
      <c r="A9" s="279" t="s">
        <v>229</v>
      </c>
      <c r="E9" s="261"/>
    </row>
    <row r="10" spans="1:9" x14ac:dyDescent="0.2">
      <c r="A10" s="279" t="s">
        <v>230</v>
      </c>
      <c r="E10" s="283"/>
    </row>
    <row r="11" spans="1:9" x14ac:dyDescent="0.2">
      <c r="A11" s="279" t="s">
        <v>231</v>
      </c>
    </row>
    <row r="12" spans="1:9" x14ac:dyDescent="0.2">
      <c r="B12" s="279" t="s">
        <v>232</v>
      </c>
      <c r="C12" s="282">
        <v>2019</v>
      </c>
      <c r="D12" s="263">
        <f>$E$9/5</f>
        <v>0</v>
      </c>
    </row>
    <row r="13" spans="1:9" x14ac:dyDescent="0.2">
      <c r="B13" s="279" t="s">
        <v>233</v>
      </c>
      <c r="C13" s="282">
        <v>2020</v>
      </c>
      <c r="D13" s="263">
        <f>$E$9/5</f>
        <v>0</v>
      </c>
    </row>
    <row r="14" spans="1:9" x14ac:dyDescent="0.2">
      <c r="B14" s="279" t="s">
        <v>234</v>
      </c>
      <c r="C14" s="282">
        <v>2021</v>
      </c>
      <c r="D14" s="263">
        <f>$E$9/5</f>
        <v>0</v>
      </c>
    </row>
    <row r="15" spans="1:9" x14ac:dyDescent="0.2">
      <c r="B15" s="279" t="s">
        <v>235</v>
      </c>
      <c r="C15" s="282">
        <v>2022</v>
      </c>
      <c r="D15" s="263">
        <f>$E$9/5</f>
        <v>0</v>
      </c>
    </row>
    <row r="16" spans="1:9" x14ac:dyDescent="0.2">
      <c r="B16" s="279" t="s">
        <v>236</v>
      </c>
      <c r="C16" s="282">
        <v>2023</v>
      </c>
      <c r="D16" s="263">
        <f>$E$9/5</f>
        <v>0</v>
      </c>
    </row>
    <row r="17" spans="1:9" x14ac:dyDescent="0.2">
      <c r="A17" s="284"/>
      <c r="D17" s="285">
        <f>SUM(D12:D16)</f>
        <v>0</v>
      </c>
    </row>
    <row r="18" spans="1:9" x14ac:dyDescent="0.2">
      <c r="A18" s="286"/>
      <c r="B18" s="287"/>
      <c r="C18" s="287"/>
      <c r="D18" s="287"/>
      <c r="E18" s="287"/>
      <c r="F18" s="287"/>
      <c r="G18" s="287"/>
      <c r="H18" s="287"/>
      <c r="I18" s="287"/>
    </row>
    <row r="19" spans="1:9" x14ac:dyDescent="0.2">
      <c r="A19" s="279" t="s">
        <v>248</v>
      </c>
      <c r="D19" s="288"/>
      <c r="E19" s="288"/>
      <c r="F19" s="288"/>
      <c r="G19" s="288"/>
      <c r="H19" s="288"/>
      <c r="I19" s="288"/>
    </row>
    <row r="20" spans="1:9" x14ac:dyDescent="0.2">
      <c r="A20" s="280"/>
      <c r="B20" s="280"/>
      <c r="C20" s="280"/>
      <c r="D20" s="280"/>
      <c r="F20" s="281"/>
      <c r="G20" s="281"/>
      <c r="H20" s="281"/>
      <c r="I20" s="281"/>
    </row>
    <row r="21" spans="1:9" x14ac:dyDescent="0.2">
      <c r="A21" s="279" t="s">
        <v>247</v>
      </c>
      <c r="E21" s="289"/>
    </row>
    <row r="22" spans="1:9" x14ac:dyDescent="0.2">
      <c r="A22" s="279" t="s">
        <v>229</v>
      </c>
      <c r="E22" s="289"/>
    </row>
    <row r="23" spans="1:9" x14ac:dyDescent="0.2">
      <c r="A23" s="279" t="s">
        <v>230</v>
      </c>
      <c r="E23" s="289"/>
    </row>
    <row r="24" spans="1:9" x14ac:dyDescent="0.2">
      <c r="A24" s="279" t="s">
        <v>231</v>
      </c>
    </row>
    <row r="25" spans="1:9" x14ac:dyDescent="0.2">
      <c r="B25" s="279" t="s">
        <v>232</v>
      </c>
      <c r="C25" s="282">
        <v>2019</v>
      </c>
      <c r="D25" s="263">
        <f>$E$22/5</f>
        <v>0</v>
      </c>
    </row>
    <row r="26" spans="1:9" x14ac:dyDescent="0.2">
      <c r="B26" s="279" t="s">
        <v>233</v>
      </c>
      <c r="C26" s="282">
        <v>2020</v>
      </c>
      <c r="D26" s="263">
        <f>$E$22/5</f>
        <v>0</v>
      </c>
    </row>
    <row r="27" spans="1:9" x14ac:dyDescent="0.2">
      <c r="B27" s="279" t="s">
        <v>234</v>
      </c>
      <c r="C27" s="282">
        <v>2021</v>
      </c>
      <c r="D27" s="263">
        <f>$E$22/5</f>
        <v>0</v>
      </c>
    </row>
    <row r="28" spans="1:9" x14ac:dyDescent="0.2">
      <c r="B28" s="279" t="s">
        <v>235</v>
      </c>
      <c r="C28" s="282">
        <v>2022</v>
      </c>
      <c r="D28" s="263">
        <f>$E$22/5</f>
        <v>0</v>
      </c>
    </row>
    <row r="29" spans="1:9" x14ac:dyDescent="0.2">
      <c r="B29" s="279" t="s">
        <v>236</v>
      </c>
      <c r="C29" s="282">
        <v>2023</v>
      </c>
      <c r="D29" s="263">
        <f>$E$22/5</f>
        <v>0</v>
      </c>
    </row>
    <row r="30" spans="1:9" x14ac:dyDescent="0.2">
      <c r="A30" s="284"/>
      <c r="D30" s="285">
        <f>SUM(D25:D29)</f>
        <v>0</v>
      </c>
    </row>
    <row r="31" spans="1:9" x14ac:dyDescent="0.2">
      <c r="A31" s="286"/>
      <c r="B31" s="287"/>
      <c r="C31" s="287"/>
      <c r="D31" s="287"/>
      <c r="E31" s="287"/>
      <c r="F31" s="287"/>
      <c r="G31" s="287"/>
      <c r="H31" s="287"/>
      <c r="I31" s="287"/>
    </row>
    <row r="32" spans="1:9" x14ac:dyDescent="0.2">
      <c r="A32" s="279" t="s">
        <v>249</v>
      </c>
      <c r="D32" s="288"/>
      <c r="E32" s="288"/>
      <c r="F32" s="288"/>
      <c r="G32" s="288"/>
      <c r="H32" s="288"/>
      <c r="I32" s="288"/>
    </row>
    <row r="33" spans="1:9" x14ac:dyDescent="0.2">
      <c r="A33" s="280"/>
      <c r="B33" s="280"/>
      <c r="C33" s="280"/>
      <c r="D33" s="280"/>
      <c r="F33" s="281"/>
      <c r="G33" s="281"/>
      <c r="H33" s="281"/>
      <c r="I33" s="281"/>
    </row>
    <row r="34" spans="1:9" x14ac:dyDescent="0.2">
      <c r="A34" s="279" t="s">
        <v>247</v>
      </c>
      <c r="E34" s="282"/>
    </row>
    <row r="35" spans="1:9" x14ac:dyDescent="0.2">
      <c r="A35" s="279" t="s">
        <v>229</v>
      </c>
      <c r="E35" s="282"/>
    </row>
    <row r="36" spans="1:9" x14ac:dyDescent="0.2">
      <c r="A36" s="279" t="s">
        <v>230</v>
      </c>
      <c r="E36" s="282"/>
    </row>
    <row r="37" spans="1:9" x14ac:dyDescent="0.2">
      <c r="A37" s="279" t="s">
        <v>231</v>
      </c>
    </row>
    <row r="38" spans="1:9" x14ac:dyDescent="0.2">
      <c r="B38" s="279" t="s">
        <v>232</v>
      </c>
      <c r="C38" s="282">
        <v>2019</v>
      </c>
      <c r="D38" s="263">
        <f>$E$35/5</f>
        <v>0</v>
      </c>
    </row>
    <row r="39" spans="1:9" x14ac:dyDescent="0.2">
      <c r="B39" s="279" t="s">
        <v>233</v>
      </c>
      <c r="C39" s="282">
        <v>2020</v>
      </c>
      <c r="D39" s="263">
        <f>$E$35/5</f>
        <v>0</v>
      </c>
    </row>
    <row r="40" spans="1:9" x14ac:dyDescent="0.2">
      <c r="B40" s="279" t="s">
        <v>234</v>
      </c>
      <c r="C40" s="282">
        <v>2021</v>
      </c>
      <c r="D40" s="263">
        <f>$E$35/5</f>
        <v>0</v>
      </c>
    </row>
    <row r="41" spans="1:9" x14ac:dyDescent="0.2">
      <c r="B41" s="279" t="s">
        <v>235</v>
      </c>
      <c r="C41" s="282">
        <v>2022</v>
      </c>
      <c r="D41" s="263">
        <f>$E$35/5</f>
        <v>0</v>
      </c>
    </row>
    <row r="42" spans="1:9" x14ac:dyDescent="0.2">
      <c r="B42" s="279" t="s">
        <v>236</v>
      </c>
      <c r="C42" s="282">
        <v>2023</v>
      </c>
      <c r="D42" s="263">
        <f>$E$35/5</f>
        <v>0</v>
      </c>
    </row>
    <row r="43" spans="1:9" x14ac:dyDescent="0.2">
      <c r="A43" s="284"/>
      <c r="D43" s="285">
        <f>SUM(D38:D42)</f>
        <v>0</v>
      </c>
    </row>
    <row r="44" spans="1:9" x14ac:dyDescent="0.2">
      <c r="A44" s="286"/>
      <c r="B44" s="287"/>
      <c r="C44" s="287"/>
      <c r="D44" s="287"/>
      <c r="E44" s="287"/>
      <c r="F44" s="287"/>
      <c r="G44" s="287"/>
      <c r="H44" s="287"/>
      <c r="I44" s="287"/>
    </row>
    <row r="45" spans="1:9" s="291" customFormat="1" x14ac:dyDescent="0.2">
      <c r="A45" s="290"/>
      <c r="D45" s="292"/>
    </row>
    <row r="46" spans="1:9" s="291" customFormat="1" x14ac:dyDescent="0.2">
      <c r="A46" s="290"/>
      <c r="B46" s="293" t="s">
        <v>240</v>
      </c>
      <c r="C46" s="291">
        <f>+C12</f>
        <v>2019</v>
      </c>
      <c r="D46" s="292">
        <f>E9+E22+E35</f>
        <v>0</v>
      </c>
    </row>
    <row r="47" spans="1:9" s="291" customFormat="1" x14ac:dyDescent="0.2">
      <c r="A47" s="290"/>
      <c r="B47" s="293" t="s">
        <v>241</v>
      </c>
      <c r="C47" s="291">
        <f>+C12</f>
        <v>2019</v>
      </c>
      <c r="D47" s="292">
        <f>D12+D25+D38</f>
        <v>0</v>
      </c>
    </row>
    <row r="48" spans="1:9" s="291" customFormat="1" x14ac:dyDescent="0.2">
      <c r="A48" s="290"/>
      <c r="D48" s="292"/>
    </row>
    <row r="49" spans="1:4" s="291" customFormat="1" x14ac:dyDescent="0.2">
      <c r="A49" s="291" t="s">
        <v>242</v>
      </c>
      <c r="D49" s="292"/>
    </row>
    <row r="50" spans="1:4" s="291" customFormat="1" x14ac:dyDescent="0.2">
      <c r="A50" s="290"/>
      <c r="C50" s="291">
        <v>2020</v>
      </c>
      <c r="D50" s="292">
        <f>D13+D26+D39</f>
        <v>0</v>
      </c>
    </row>
    <row r="51" spans="1:4" s="291" customFormat="1" x14ac:dyDescent="0.2">
      <c r="A51" s="290"/>
      <c r="C51" s="291">
        <v>2021</v>
      </c>
      <c r="D51" s="292">
        <f>D14+D27+D40</f>
        <v>0</v>
      </c>
    </row>
    <row r="52" spans="1:4" s="291" customFormat="1" x14ac:dyDescent="0.2">
      <c r="A52" s="290"/>
      <c r="C52" s="291">
        <v>2022</v>
      </c>
      <c r="D52" s="292">
        <f>D15+D28+D41</f>
        <v>0</v>
      </c>
    </row>
    <row r="53" spans="1:4" s="291" customFormat="1" x14ac:dyDescent="0.2">
      <c r="A53" s="290"/>
      <c r="C53" s="291">
        <v>2023</v>
      </c>
      <c r="D53" s="292">
        <f>D16+D29+D42</f>
        <v>0</v>
      </c>
    </row>
    <row r="54" spans="1:4" s="291" customFormat="1" ht="13.5" thickBot="1" x14ac:dyDescent="0.25">
      <c r="A54" s="290"/>
      <c r="D54" s="294">
        <f>SUM(D50:D53)</f>
        <v>0</v>
      </c>
    </row>
    <row r="55" spans="1:4" ht="13.5" thickTop="1" x14ac:dyDescent="0.2"/>
  </sheetData>
  <mergeCells count="4">
    <mergeCell ref="A4:E4"/>
    <mergeCell ref="F4:G4"/>
    <mergeCell ref="H4:I4"/>
    <mergeCell ref="A1:I1"/>
  </mergeCells>
  <pageMargins left="0.74803149606299213" right="0.74803149606299213" top="0.39370078740157483" bottom="0.39370078740157483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5953FC9A63A459151B58FC1C2C2B5" ma:contentTypeVersion="13" ma:contentTypeDescription="Create a new document." ma:contentTypeScope="" ma:versionID="fd197aec162cdbf4f3222fda223fa173">
  <xsd:schema xmlns:xsd="http://www.w3.org/2001/XMLSchema" xmlns:xs="http://www.w3.org/2001/XMLSchema" xmlns:p="http://schemas.microsoft.com/office/2006/metadata/properties" xmlns:ns2="b1872b34-c4ae-4f83-96d5-258972c36282" xmlns:ns3="e9d68152-7308-4ae2-a043-1d8a559260fe" targetNamespace="http://schemas.microsoft.com/office/2006/metadata/properties" ma:root="true" ma:fieldsID="faa29feb75d780cacb78f58b31bf776f" ns2:_="" ns3:_="">
    <xsd:import namespace="b1872b34-c4ae-4f83-96d5-258972c36282"/>
    <xsd:import namespace="e9d68152-7308-4ae2-a043-1d8a55926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872b34-c4ae-4f83-96d5-258972c362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68152-7308-4ae2-a043-1d8a559260f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8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EB949E-C72D-4A02-8434-5FF5FC0AC6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872b34-c4ae-4f83-96d5-258972c36282"/>
    <ds:schemaRef ds:uri="e9d68152-7308-4ae2-a043-1d8a559260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490425-E1EB-45C1-BBC8-FA102279927E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b1872b34-c4ae-4f83-96d5-258972c36282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e9d68152-7308-4ae2-a043-1d8a559260fe"/>
  </ds:schemaRefs>
</ds:datastoreItem>
</file>

<file path=customXml/itemProps3.xml><?xml version="1.0" encoding="utf-8"?>
<ds:datastoreItem xmlns:ds="http://schemas.openxmlformats.org/officeDocument/2006/customXml" ds:itemID="{275A6AA1-F146-4494-8104-A6AFE594E0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Point Sheet</vt:lpstr>
      <vt:lpstr>Queries</vt:lpstr>
      <vt:lpstr>Group Loan Matrix</vt:lpstr>
      <vt:lpstr>Group Tax Estimate</vt:lpstr>
      <vt:lpstr>Tax Timing</vt:lpstr>
      <vt:lpstr>Div 7A Loan (7 Years)</vt:lpstr>
      <vt:lpstr>HP</vt:lpstr>
      <vt:lpstr>Income Tax Reconciliation</vt:lpstr>
      <vt:lpstr>GST Adjustments</vt:lpstr>
      <vt:lpstr>Dividend Income Schedule</vt:lpstr>
      <vt:lpstr>Capital Gain</vt:lpstr>
      <vt:lpstr>Borrowing Costs Schedule</vt:lpstr>
      <vt:lpstr>Blackhole Expenditure</vt:lpstr>
      <vt:lpstr>schedulem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Nadia page</dc:creator>
  <cp:keywords/>
  <dc:description/>
  <cp:lastModifiedBy>Robyn Cowe</cp:lastModifiedBy>
  <cp:revision/>
  <dcterms:created xsi:type="dcterms:W3CDTF">2002-03-17T22:08:19Z</dcterms:created>
  <dcterms:modified xsi:type="dcterms:W3CDTF">2024-09-19T01:40:46Z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0x010100FB15953FC9A63A459151B58FC1C2C2B5</vt:lpwstr>
  </property>
</Properties>
</file>